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Střelice ul. ANt. Smutného\soupis prací\SÚS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101" sheetId="4" r:id="rId3"/>
  </sheets>
  <calcPr/>
</workbook>
</file>

<file path=xl/calcChain.xml><?xml version="1.0" encoding="utf-8"?>
<calcChain xmlns="http://schemas.openxmlformats.org/spreadsheetml/2006/main">
  <c i="4" l="1" r="I3"/>
  <c r="I132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9"/>
  <c r="O128"/>
  <c r="I128"/>
  <c r="O124"/>
  <c r="I124"/>
  <c r="O120"/>
  <c r="I120"/>
  <c r="I86"/>
  <c r="O115"/>
  <c r="I115"/>
  <c r="O111"/>
  <c r="I111"/>
  <c r="O107"/>
  <c r="I107"/>
  <c r="O103"/>
  <c r="I103"/>
  <c r="O99"/>
  <c r="I99"/>
  <c r="O95"/>
  <c r="I95"/>
  <c r="O91"/>
  <c r="I91"/>
  <c r="O87"/>
  <c r="I87"/>
  <c r="I21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<sst xmlns="http://schemas.openxmlformats.org/spreadsheetml/2006/main">
  <si>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</si>
  <si>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</si>
  <si>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</si>
  <si>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</si>
  <si>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</si>
  <si>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5/25033</t>
  </si>
  <si>
    <t>III/3945 Střelice, ul. Ant. Smutného, ul. Tetčická (SÚS)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</si>
  <si>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</si>
  <si>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</si>
  <si>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</si>
  <si>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</si>
  <si>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</si>
  <si>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</si>
  <si>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</si>
  <si>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</si>
  <si>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</si>
  <si>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</si>
  <si>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</si>
  <si>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</si>
  <si>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</si>
  <si>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</si>
  <si>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</si>
  <si>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</si>
  <si>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</si>
  <si>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</si>
  <si>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</si>
  <si>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</si>
  <si>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</si>
  <si>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</si>
  <si>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</si>
  <si>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</si>
  <si>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</si>
  <si>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</si>
  <si>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</si>
  <si>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</si>
  <si>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</si>
  <si>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</si>
  <si>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02946</t>
  </si>
  <si>
    <t/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</si>
  <si>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</si>
  <si>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</si>
  <si>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</si>
  <si>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</si>
  <si>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</si>
  <si>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</si>
  <si>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</si>
  <si>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</si>
  <si>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</si>
  <si>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</si>
  <si>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</si>
  <si>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</si>
  <si>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</si>
  <si>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</si>
  <si>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</si>
  <si>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</si>
  <si>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</si>
  <si>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</si>
  <si>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</si>
  <si>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</si>
  <si>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</si>
  <si>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</si>
  <si>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</si>
  <si>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</si>
  <si>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00019</t>
  </si>
  <si>
    <t>Stanovení trvalého dopravního značení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</si>
  <si>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</si>
  <si>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</si>
  <si>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</si>
  <si>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VV</t>
  </si>
  <si>
    <t>1 = 1,000 [A]</t>
  </si>
  <si>
    <t>Položka zahrnuje:
- veškeré náklady spojené se zřízením nebo zajištěním objížďky a přístupové cesty
Položka nezahrnuje:
- x</t>
  </si>
  <si>
    <t>SO 101</t>
  </si>
  <si>
    <t>Vozovka</t>
  </si>
  <si>
    <t>014102</t>
  </si>
  <si>
    <t>1</t>
  </si>
  <si>
    <t>POPLATKY ZA SKLÁDKU - ZEMINA</t>
  </si>
  <si>
    <t>T</t>
  </si>
  <si>
    <t>pol. č. 12920: 8,055*2,0 = 16,110 [A]_x000d_
pol. č. 11332: 10*1,9 = 19,000 [B]_x000d_
pol. č. 12383: 62,769*2,0 = 125,538 [C]_x000d_
pol. č. 12932: (107*0,5)*2,0 = 107,000 [D]_x000d_
Celkové množství = 267,648</t>
  </si>
  <si>
    <t>Položka zahrnuje:
- veškeré poplatky provozovateli skládky související s uložením odpadu na skládce.
Položka nezahrnuje:
- x</t>
  </si>
  <si>
    <t>2</t>
  </si>
  <si>
    <t>POPLATKY ZA SKLÁDKU - SMÍŠENÝ ODPAD</t>
  </si>
  <si>
    <t>poplatek za odpad z čištění uličních vpustí pol. č. 12980</t>
  </si>
  <si>
    <t>74*0,1*2,0 = 14,800 [A]</t>
  </si>
  <si>
    <t>3</t>
  </si>
  <si>
    <t>POPLATKY ZA SKLÁDKU - BETON</t>
  </si>
  <si>
    <t>pol. č. 11354 x plocha z VPŘ x obj. hm: (2476*(0,25*0,1))*2,3 = 142,370 [A]_x000d_
pol. Č. 96687: (5*0.5*0,5*2)*2,3 = 5,750 [C]_x000d_
Celkové množství = 148,120</t>
  </si>
  <si>
    <t>Zemní práce</t>
  </si>
  <si>
    <t>11120</t>
  </si>
  <si>
    <t>ODSTRANĚNÍ KŘOVIN</t>
  </si>
  <si>
    <t>M2</t>
  </si>
  <si>
    <t>odstraněných náletových dřevin v rámci výměny svodidla, včetně odvozu a likvidace dřevní hmoty v režii zhotovitele</t>
  </si>
  <si>
    <t>Odečteno ze situace - délka svodidla x šířka 136*1 = 136,000 [A]</t>
  </si>
  <si>
    <t>Položka zahrnuje:
- odstranění křovin a stromů do průměru 100 mm
- dopravu dřevin bez ohledu na vzdálenost
- spálení na hromadách nebo štěpkování
Položka nezahrnuje:
- x</t>
  </si>
  <si>
    <t>11332</t>
  </si>
  <si>
    <t>ODSTRANĚNÍ PODKLADŮ ZPEVNĚNÝCH PLOCH Z KAMENIVA NESTMELENÉHO</t>
  </si>
  <si>
    <t>M3</t>
  </si>
  <si>
    <t>výkop pro novou uliční vpusť
včetně odvozu na skládku (odvozná vzdálenost v režii zhotovitele)</t>
  </si>
  <si>
    <t>nová uliční vpusť: 5*1*1*2 = 10,000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</si>
  <si>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</si>
  <si>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11354</t>
  </si>
  <si>
    <t>ODSTRANĚNÍ OBRUB Z KRAJNÍKŮ - PŘÍDLAŽBA</t>
  </si>
  <si>
    <t>M</t>
  </si>
  <si>
    <t>odstranění betonové přídlažby
včetně odvozu na skládku (odvozná vzdálenost v režii zhotovitele)</t>
  </si>
  <si>
    <t>odečteno ze situace 2476 = 2476,000 [A]</t>
  </si>
  <si>
    <t>11356</t>
  </si>
  <si>
    <t>ODSTRANĚNÍ OBRUB Z DLAŽEBNÍCH KOSTEK DVOJITÝCH</t>
  </si>
  <si>
    <t>odstranění stávajícího dvojřádku z žulové kostky
Odvoz a likvidace v režii zhotovitele</t>
  </si>
  <si>
    <t>odečteno ze situace 513 = 513,000 [A]</t>
  </si>
  <si>
    <t>11372</t>
  </si>
  <si>
    <t>FRÉZOVÁNÍ ZPEVNĚNÝCH PLOCH ASFALTOVÝCH - OBRUSNÁ VRSTVA S PAU</t>
  </si>
  <si>
    <t>Mateiál obsahuje mat. kategorie PAU - ZAS-T3 (předpoklad 50% z jedné třetiny celkové plochy frézované asf. vrytvy tl. 0,05mm). _x000d_
Využití asfaltové směsi zařazené do ZAS-T3 s obsahem benzo(a)pyrenu do 50_x000d_
mg/kg v sušině dle vyhlášky č. 283/2023 Sb, která stanovuje podmínky pro_x000d_
asfaltovou směs vyrobenou z odpadní znovuzískané asfaltové směsi. Odvoz a_x000d_
likvidace/využití v režii zhotovitele</t>
  </si>
  <si>
    <t>frézování obrusné vrstvy v tl. 50 mm ((11916.1+4.3+10.1+40.7+8.7+10+13.6+44.2+4.6+9.6+9.2+55.7+5.8+8.4+6+8.5)*0,05)*0,5/3 = 101,296 [A]</t>
  </si>
  <si>
    <t xml:space="preserve">Položka zahrnuje:
- veškerou manipulaci s vybouranou sutí a s vybouranými hmotami vč. uložení na skládku. 
Položka nezahrnuje:
-  poplatek za skládku, který se vykazuje v položce 014131 (s výjimkou malého množství bouraného materiálu, kde je možné poplatek zahrnout do jednotkové ceny bourání – tento fakt musí být uveden v doplňujícím textu k položce).</t>
  </si>
  <si>
    <t>FRÉZOVÁNÍ ZPEVNĚNÝCH PLOCH ASFALTOVÝCH - OBRUSNÁ VRSTVA BEZ PAU</t>
  </si>
  <si>
    <t>část frézovaného materiálu bude použito zpět do krajnic položka 56963 - (33,2 m2+20,5 m2)*0,15 = 8,055 m3, včetně uložení na meziskládku_x000d_
zbytek odvoz a likvidace v režii zhotovitele</t>
  </si>
  <si>
    <t>frézování obrusné vrstvy v tl. 50 mm ((11916.1+4.3+10.1+40.7+8.7+10+13.6+44.2+4.6+9.6+9.2+55.7+5.8+8.4+6+8.5)*0,05)-101,296 = 506,479 [A]</t>
  </si>
  <si>
    <t>FRÉZOVÁNÍ ZPEVNĚNÝCH PLOCH ASFALTOVÝCH - LOŽNÁ VRSTVA</t>
  </si>
  <si>
    <t>Odvoz a likvidace v režii zhotovitele</t>
  </si>
  <si>
    <t>frézování ložné vrstvy v tl. 60 mm: (11916.1+2.3+3+4.4+2.4+2.6+2.4+3.8+2.4+2.4+4.7+4.3+3+3.6+4.3+3)*0,06 = 717,882 [A]</t>
  </si>
  <si>
    <t>FRÉZOVÁNÍ ZPEVNĚNÝCH PLOCH ASFALTOVÝCH - PODKLADNÍ VRSTVA</t>
  </si>
  <si>
    <t>frézování podkladní vrstvy v tl. 50 mm: (11916.1)*0,05 = 595,805 [A]</t>
  </si>
  <si>
    <t>4</t>
  </si>
  <si>
    <t>FRÉZOVÁNÍ ZPEVNĚNÝCH PLOCH ASFALTOVÝCH - PODKLADNÍ VRSTVA V MÍSTĚ LOKÁLNÍ SANACE</t>
  </si>
  <si>
    <t>frézování podkladní vrstvy v tl. 50 mm v místě lokálních oprav (25% plochy) 0,25*11916*0.05 = 148,950 [A]</t>
  </si>
  <si>
    <t>12383</t>
  </si>
  <si>
    <t>ODKOP PRO SPOD STAVBU SILNIC A ŽELEZNIC TŘ. II</t>
  </si>
  <si>
    <t>odkop v místě odstraněného dvjořádku a bet. přídlažby
poplatek za skládku v pol. č. 014102.1
včetně odvozu na skládku (odvozná vzdálenost v režii zhotovitele)</t>
  </si>
  <si>
    <t>odečteno ze situace a řezů - délka přídlažby a dvojřádku x š x tl. (2476+513)*0,3*0,07 = 62,769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</si>
  <si>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</si>
  <si>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12573</t>
  </si>
  <si>
    <t>VYKOPÁVKY ZE ZEMNÍKŮ A SKLÁDEK TŘ. I</t>
  </si>
  <si>
    <t>natěžení frézovaného materiálu z meziskládky pro použití na zpevnění krajnic 
polož.56963</t>
  </si>
  <si>
    <t>(33.2+20.5)*0,15 = 8,055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</si>
  <si>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</si>
  <si>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12920</t>
  </si>
  <si>
    <t>ČIŠTĚNÍ KRAJNIC OD NÁNOSU</t>
  </si>
  <si>
    <t>odstranění krajnice na začátku úseku v tl. 0,15 m 
materiál bude uložen na skládku pol. č. 014102.1_x000d_
včetně odvozu na skládku (odvozná vzdálenost v režii zhotovitele)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</si>
  <si>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</si>
  <si>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12932</t>
  </si>
  <si>
    <t>ČIŠTĚNÍ PŘÍKOPŮ OD NÁNOSU DO 0,5M3/M</t>
  </si>
  <si>
    <t>pročištění svahů zemního tělesa a příkopu 
zemina bude odvezena na skládku (pol. 014102.1) (odvozná vzdálenost v režii zhotovitele)</t>
  </si>
  <si>
    <t>30+77 = 107,000 [A]</t>
  </si>
  <si>
    <t>12980</t>
  </si>
  <si>
    <t>ČIŠTĚNÍ ULIČNÍCH VPUSTÍ</t>
  </si>
  <si>
    <t>KUS</t>
  </si>
  <si>
    <t>pročištění a odstranění nánosu ze stávajících uličních vpustí 
poplatek v pol. č. 014102.2_x000d_
včetně odvozu na skládku (odvozná vzdálenost v režii zhotovitele)</t>
  </si>
  <si>
    <t>odečteno ze situace: 74 = 74,000 [A]</t>
  </si>
  <si>
    <t>17120</t>
  </si>
  <si>
    <t>ULOŽENÍ SYPANINY DO NÁSYPŮ A NA SKLÁDKY BEZ ZHUTNĚNÍ</t>
  </si>
  <si>
    <t>z pol. 12383: 62,769 = 62,769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</si>
  <si>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</si>
  <si>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</si>
  <si>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</si>
  <si>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pláně v místě lokální sanace neúnosných míst</t>
  </si>
  <si>
    <t>12561*0,25 = 3140,250 [A]</t>
  </si>
  <si>
    <t>Položka zahrnuje:
- úpravu pláně včetně vyrovnání výškových rozdílů. Míru zhutnění určuje projekt.
Položka nezahrnuje:
- x</t>
  </si>
  <si>
    <t>5</t>
  </si>
  <si>
    <t>Komunikace</t>
  </si>
  <si>
    <t>56330</t>
  </si>
  <si>
    <t>VOZOVKOVÉ VRSTVY ZE ŠTĚRKODRTI</t>
  </si>
  <si>
    <t>ŠDA 0/32 v tl. 70mm v míště lokálních vysprávek u dvojřádku</t>
  </si>
  <si>
    <t>0,3*(2476+513)*0,07 = 62,769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</si>
  <si>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</si>
  <si>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56963</t>
  </si>
  <si>
    <t>ZPEVNĚNÍ KRAJNIC Z RECYKLOVANÉHO MATERIÁLU TL DO 150MM</t>
  </si>
  <si>
    <t>R-mat frakce 0/22_x000d_
materiál z frézování část pol. 11372.1</t>
  </si>
  <si>
    <t>odečteno ze situace: 33.2+20.5 = 53,700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</si>
  <si>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</si>
  <si>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</si>
  <si>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</si>
  <si>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spojovací postřik kationaktivní asfaltové emulze v množství 0,35 kg/m2 zbytkového asfaltu</t>
  </si>
  <si>
    <t>12561+12561+12609 = 37731,000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</si>
  <si>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</si>
  <si>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SPOJOVACÍ POSTŘIK Z EMULZE DO 0,5KG/M2 - V MÍSTĚ LOKÁLNÍ SANACE</t>
  </si>
  <si>
    <t>3140 = 3140,000 [A]</t>
  </si>
  <si>
    <t>574A44</t>
  </si>
  <si>
    <t>ASFALTOVÝ BETON PRO OBRUSNÉ VRSTVY ACO 11+ TL. 50MM</t>
  </si>
  <si>
    <t>asfaltový beton pro obrusné vrstvy ACO 11+ 50/70 v tl. 50 mm</t>
  </si>
  <si>
    <t>12560.8+4.3+10.1+40.7+8.7+10+13.6+44.2+4.6+9.6+9.2+55.7+5.8+8.4+6+8.5 = 12800,200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</si>
  <si>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</si>
  <si>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</si>
  <si>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16S TL. 60MM</t>
  </si>
  <si>
    <t>asfaltový beton pro ložné vrstvy ACL 16+ 50/70 v tl. 60 mm</t>
  </si>
  <si>
    <t>12560.8+2.3+3+4.4+2.4+2.6+2.4+3.8+2.4+2.4+4.7+4.3+3+3.6+4.3+3 = 12609,400 [A]</t>
  </si>
  <si>
    <t>574E46</t>
  </si>
  <si>
    <t>ASFALTOVÝ BETON PRO PODKLADNÍ VRSTVY ACP 16+, 16S TL. 50MM</t>
  </si>
  <si>
    <t>asfaltový beton pro podkladní vrstvy ACP 16+ 50/70 v tl. 50 mm</t>
  </si>
  <si>
    <t>12561 = 12561,000 [A]</t>
  </si>
  <si>
    <t>ASFALTOVÝ BETON PRO PODKLADNÍ VRSTVY ACP 16+, 16S TL. 50MM - V MÍSTĚ LOKÁLNÍ SANACE</t>
  </si>
  <si>
    <t>8</t>
  </si>
  <si>
    <t>Potrubí</t>
  </si>
  <si>
    <t>89712</t>
  </si>
  <si>
    <t>VPUSŤ KANALIZAČNÍ ULIČNÍ KOMPLETNÍ Z BETONOVÝCH DÍLCŮ</t>
  </si>
  <si>
    <t>nová uliční vpusť u nového obrubníku vč. napojení do původního napojení (předpoklad 1 m trubního vedení přípojky)</t>
  </si>
  <si>
    <t>5 = 5,000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</si>
  <si>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</si>
  <si>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89921</t>
  </si>
  <si>
    <t>VÝŠKOVÁ ÚPRAVA POKLOPŮ</t>
  </si>
  <si>
    <t>Výšková úprava poklopů od stáv. kanalizačních šachet</t>
  </si>
  <si>
    <t>38 = 38,000 [A]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</si>
  <si>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</si>
  <si>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</si>
  <si>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</si>
  <si>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výšková úprava stávající uličních vpustí</t>
  </si>
  <si>
    <t>80 = 80,000 [A]</t>
  </si>
  <si>
    <t>9</t>
  </si>
  <si>
    <t>Ostatní konstrukce a práce</t>
  </si>
  <si>
    <t>9113A1</t>
  </si>
  <si>
    <t>SVODIDLO OCEL SILNIČ JEDNOSTR, ÚROVEŇ ZADRŽ N1, N2 - DODÁVKA A MONTÁŽ</t>
  </si>
  <si>
    <t>Nové jednostranné ocelové svodidlo</t>
  </si>
  <si>
    <t>136 = 136,000 [A]</t>
  </si>
  <si>
    <t>Položka zahrnuje:
- kompletní dodávku všech dílů certifikovaného ocelového svodidla s předepsanou povrchovou úpravou včetně spojovacích prvků
- montáž a osazení svodidla, osazení sloupků zaberaněním nebo osazením do betonových bloků (včetně betonových bloků a nutných zemních prací)
- výškové náběhy, ukončení zapuštěním do betonových bloků (včetně betonového bloku a nutných zemních prací) nebo koncovkou
- přechod na jiný typ svodidla nebo přes mostní závěr
- ochranu proti bludným proudům a vývody pro jejich měření
Položka nezahrnuje:
- odrazky nebo retroreflexní fólie
Způsob měření:
- vykazuje se délka svodidla v předepsané výšce, délka náběhů se nezapočítává</t>
  </si>
  <si>
    <t>9113A3</t>
  </si>
  <si>
    <t>SVODIDLO OCEL SILNIČ JEDNOSTR, ÚROVEŇ ZADRŽ N1, N2 - DEMONTÁŽ S PŘESUNEM</t>
  </si>
  <si>
    <t>Demontáž stávajících ocelových svodidel. 
Odvoz a likvidace v režii zhotovitele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</si>
  <si>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</si>
  <si>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91267</t>
  </si>
  <si>
    <t>ODRAZKY NA SVODIDLA</t>
  </si>
  <si>
    <t>Nové odrazky na svodila ve vzdl. 10m</t>
  </si>
  <si>
    <t>14 = 14,000 [A]</t>
  </si>
  <si>
    <t>Položka zahrnuje:
- kompletní dodávka se všemi pomocnými a doplňujícími pracemi a součástmi
Položka nezahrnuje:
- x</t>
  </si>
  <si>
    <t>914113</t>
  </si>
  <si>
    <t>DOPRAVNÍ ZNAČKY ZÁKLADNÍ VELIKOSTI OCELOVÉ NEREFLEXNÍ - DEMONTÁŽ</t>
  </si>
  <si>
    <t>demontáž stáv. dopravních značek C4a_x000d_
Odvoz a likvidace v režii zhotovitele</t>
  </si>
  <si>
    <t>2 = 2,000 [A]</t>
  </si>
  <si>
    <t>Položka zahrnuje:
- odstranění, demontáž a odklizení materiálu s odvozem na předepsané místo
Položka nezahrnuje:
- x</t>
  </si>
  <si>
    <t>914131</t>
  </si>
  <si>
    <t>DOPRAVNÍ ZNAČKY ZÁKLADNÍ VELIKOSTI OCELOVÉ TŘ RA2 - DODÁVKA A MONTÁŽ</t>
  </si>
  <si>
    <t>dodávka a montáž značek v požadovaném provedení
C4a Přikázaný směr objíždění vpravo</t>
  </si>
  <si>
    <t>Položka zahrnuje:
- dodávku a montáž značek v požadovaném provedení
Položka nezahrnuje:
- x</t>
  </si>
  <si>
    <t>914921</t>
  </si>
  <si>
    <t>SLOUPKY A STOJKY DOPRAVNÍCH ZNAČEK Z OCEL TRUBEK DO PATKY - DODÁVKA A MONTÁŽ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</si>
  <si>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</si>
  <si>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</si>
  <si>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</si>
  <si>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provedení vodorovného dopravního značení</t>
  </si>
  <si>
    <t>V1a (0,125) (103+23+36+179+59,3+30+92+27+26+1,4*1,4)*0,125 = 72,158 [A]_x000d_
V2a (3/6/0,125) (3/(3+6))*(162,9+87,4+161)*0,125 = 17,138 [B]_x000d_
V2b (1,5/1,5/0,25) 1,5/(1,5+1,5)*(19,7+12,2+13,5+18,3+17+15+7+12,3+14+12+14+14,8+33,7+21,2+17,5+17,8+16,7)*0,25 = 34,588 [C]_x000d_
V2b (3/1,5/0,125) 3/(1,5+3)*(94+127,3+14+14+50+245,3+120,5+14+36+34)*0,125 = 62,425 [D]_x000d_
V4 (0,25) (20+18+14+20)*0,25 = 18,000 [E]_x000d_
V4 (0,5/0,5/0,25) 0,5/(0,5+0,5)*(20,5+15+19+21+21+15+10,5+20,5)*0,25 = 17,813 [F]_x000d_
V 7a (19,5+26+34)*0,5+10*0,25 = 42,250 [G]_x000d_
V 13a (1,7+1,5+1,3+1,1+1+0,8+0,7+0,5)*0,5 = 4,300 [H]_x000d_
Celkové množství = 268,672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</si>
  <si>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</si>
  <si>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</si>
  <si>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</si>
  <si>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VDZ pro V7</t>
  </si>
  <si>
    <t>V 7a (19,5+26+34)*0,5+10*0,25 = 42,250 [A]_x000d_
V 13a (1,7+1,5+1,3+1,1+1+0,8+0,7+0,5)*0,5 = 4,300 [B]_x000d_
Celkové množství = 46,550</t>
  </si>
  <si>
    <t>915221</t>
  </si>
  <si>
    <t>VODOR DOPRAV ZNAČ PLASTEM STRUKTURÁLNÍ NEHLUČNÉ - DOD A POKLÁDKA</t>
  </si>
  <si>
    <t>VDZ pro V2a a V2b</t>
  </si>
  <si>
    <t>V2a (3/6/0,125) (3/(3+6))*(162,9+87,4+161)*0,125 = 17,138 [A]_x000d_
V2b (1,5/1,5/0,25) 1,5/(1,5+1,5)*(19,7+12,2+13,5+18,3+17+15+7+12,3+14+12+14+14,8+33,7+21,2+17,5+17,8+16,7)*0,25 = 34,588 [B]_x000d_
V2b (3/1,5/0,125) 3/(1,5+3)*(94+127,3+14+14+50+245,3+120,5+14+36+34)*0,125 = 62,425 [C]_x000d_
V4 (0,25) (20+18+14+20)*0,25 = 18,000 [D]_x000d_
V4 (0,5/0,5/0,25) 0,5/(0,5+0,5)*(20,5+15+19+21+21+15+10,5+20,5)*0,25 = 17,813 [E]_x000d_
V1a (0,125) (103+23+36+179+59,3+30+92+27+26+1,4*1,4)*0,125 = 72,158 [F]_x000d_
Celkové množství = 222,122</t>
  </si>
  <si>
    <t>91772</t>
  </si>
  <si>
    <t>OBRUBA Z DLAŽEBNÍCH KOSTEK DROBNÝCH</t>
  </si>
  <si>
    <t>dvojřádek ze žulových kostek šířky 0,2m</t>
  </si>
  <si>
    <t>dvojřádek ze žulových kostek šířky 0,2m 64+251+320 = 635,000 [A]</t>
  </si>
  <si>
    <t>Položka zahrnuje:
- dodání a pokládku dvojřádku dlažebních kostek o rozměrech předepsaných zadávací dokumentací
- betonové lože i boční betonovou opěrku
Položka nezahrnuje:
- x</t>
  </si>
  <si>
    <t>919111</t>
  </si>
  <si>
    <t>ŘEZÁNÍ ASFALTOVÉHO KRYTU VOZOVEK TL DO 50MM</t>
  </si>
  <si>
    <t>řezání spar příčných v napojení na ZÚ a KÚ, v napojení na okolní komunikace a vjezdy 
řezání podélné spáry po polovinách
řezání podél nového dvojřádku
zálivka viz pol. č. 931323</t>
  </si>
  <si>
    <t>20+10+10+8+14+15+7+9+8+8+15+11+9+22+128+11+15+1737+320 = 2377,000 [A]</t>
  </si>
  <si>
    <t>Položka zahrnuje:
- řezání vozovkové vrstvy v předepsané tloušťce
- spotřeba vody
Položka nezahrnuje:
- x</t>
  </si>
  <si>
    <t>931323</t>
  </si>
  <si>
    <t>TĚSNĚNÍ DILATAČ SPAR ASF ZÁLIVKOU MODIFIK PRŮŘ DO 300MM2</t>
  </si>
  <si>
    <t>zálivka dle pol. 91911</t>
  </si>
  <si>
    <t>2377 = 2377,000 [A]</t>
  </si>
  <si>
    <t>Položka zahrnuje:
- dodávku a osazení předepsaného materiálu
- očištění ploch spáry před úpravou
- očištění okolí spáry po úpravě
Položka nezahrnuje:
- těsnící profil</t>
  </si>
  <si>
    <t>93808</t>
  </si>
  <si>
    <t>OČIŠTĚNÍ VOZOVEK ZAMETENÍM</t>
  </si>
  <si>
    <t>před uvedením do provozu</t>
  </si>
  <si>
    <t>12800 = 12800,000 [A]</t>
  </si>
  <si>
    <t>Položka zahrnuje:
- očištění předepsaným způsobem
- odklizení vzniklého odpadu
Položka nezahrnuje:
- x</t>
  </si>
  <si>
    <t>96687</t>
  </si>
  <si>
    <t>VYBOURÁNÍ ULIČNÍCH VPUSTÍ KOMPLETNÍCH</t>
  </si>
  <si>
    <t>vybourání stáv. vpusti v km 7,85343_x000d_
včetně odvozu na skládku (odvozná vzdálenost v režii zhotovitele)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</si>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</sst>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SUMIFS(I9:I15,A9:A15,"SD")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SUMIFS(I10:I15,A10:A15,"P")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/>
      <c r="E10" s="31" t="s">
        <v>31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31" t="s">
        <v>34</v>
      </c>
      <c r="F11" s="38"/>
      <c r="G11" s="38"/>
      <c r="H11" s="38"/>
      <c r="I11" s="38"/>
      <c r="J11" s="39"/>
    </row>
    <row r="12" ht="30">
      <c r="A12" s="29" t="s">
        <v>35</v>
      </c>
      <c r="B12" s="37"/>
      <c r="C12" s="38"/>
      <c r="D12" s="38"/>
      <c r="E12" s="31" t="s">
        <v>36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37</v>
      </c>
      <c r="D13" s="29" t="s">
        <v>38</v>
      </c>
      <c r="E13" s="31" t="s">
        <v>39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75">
      <c r="A15" s="29" t="s">
        <v>35</v>
      </c>
      <c r="B15" s="40"/>
      <c r="C15" s="41"/>
      <c r="D15" s="41"/>
      <c r="E15" s="31" t="s">
        <v>41</v>
      </c>
      <c r="F15" s="41"/>
      <c r="G15" s="41"/>
      <c r="H15" s="41"/>
      <c r="I15" s="41"/>
      <c r="J15" s="42"/>
    </row>
  </sheetData>
  <sheetProtection sheet="1" objects="1" scenarios="1" spinCount="100000" saltValue="mGhKC3P6npmT428H7UWczq1NL0+C55IWMwHRDTGj6YK6NSjs6RUqxbmWhSR+IN1Thw9qYLM4Rkio1XzhNy55xg==" hashValue="dEPjEzdioc6QZBqzBQSjKZ5DTDfaQX0T2uAqjcUiduU1g0Mf/UOg8XvyYBT0l6WjqHMBI5S+N6nqPM3ywAfc/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42</v>
      </c>
      <c r="I3" s="16">
        <f>SUMIFS(I9:I43,A9:A43,"SD")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42</v>
      </c>
      <c r="D5" s="13"/>
      <c r="E5" s="14" t="s">
        <v>43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SUMIFS(I10:I43,A10:A43,"P")</f>
        <v>0</v>
      </c>
      <c r="J9" s="28"/>
    </row>
    <row r="10" ht="30">
      <c r="A10" s="29" t="s">
        <v>29</v>
      </c>
      <c r="B10" s="29">
        <v>1</v>
      </c>
      <c r="C10" s="30" t="s">
        <v>44</v>
      </c>
      <c r="D10" s="29" t="s">
        <v>45</v>
      </c>
      <c r="E10" s="31" t="s">
        <v>46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43" t="s">
        <v>38</v>
      </c>
      <c r="F11" s="38"/>
      <c r="G11" s="38"/>
      <c r="H11" s="38"/>
      <c r="I11" s="38"/>
      <c r="J11" s="39"/>
    </row>
    <row r="12">
      <c r="A12" s="29" t="s">
        <v>35</v>
      </c>
      <c r="B12" s="37"/>
      <c r="C12" s="38"/>
      <c r="D12" s="38"/>
      <c r="E12" s="43" t="s">
        <v>38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47</v>
      </c>
      <c r="D13" s="29" t="s">
        <v>45</v>
      </c>
      <c r="E13" s="31" t="s">
        <v>48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>
      <c r="A15" s="29" t="s">
        <v>35</v>
      </c>
      <c r="B15" s="37"/>
      <c r="C15" s="38"/>
      <c r="D15" s="38"/>
      <c r="E15" s="43" t="s">
        <v>38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49</v>
      </c>
      <c r="D16" s="29" t="s">
        <v>45</v>
      </c>
      <c r="E16" s="31" t="s">
        <v>50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43" t="s">
        <v>38</v>
      </c>
      <c r="F17" s="38"/>
      <c r="G17" s="38"/>
      <c r="H17" s="38"/>
      <c r="I17" s="38"/>
      <c r="J17" s="39"/>
    </row>
    <row r="18">
      <c r="A18" s="29" t="s">
        <v>35</v>
      </c>
      <c r="B18" s="37"/>
      <c r="C18" s="38"/>
      <c r="D18" s="38"/>
      <c r="E18" s="43" t="s">
        <v>38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51</v>
      </c>
      <c r="D19" s="29" t="s">
        <v>45</v>
      </c>
      <c r="E19" s="31" t="s">
        <v>52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43" t="s">
        <v>38</v>
      </c>
      <c r="F20" s="38"/>
      <c r="G20" s="38"/>
      <c r="H20" s="38"/>
      <c r="I20" s="38"/>
      <c r="J20" s="39"/>
    </row>
    <row r="21">
      <c r="A21" s="29" t="s">
        <v>35</v>
      </c>
      <c r="B21" s="37"/>
      <c r="C21" s="38"/>
      <c r="D21" s="38"/>
      <c r="E21" s="43" t="s">
        <v>38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53</v>
      </c>
      <c r="D22" s="29" t="s">
        <v>45</v>
      </c>
      <c r="E22" s="31" t="s">
        <v>54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>
      <c r="A24" s="29" t="s">
        <v>35</v>
      </c>
      <c r="B24" s="37"/>
      <c r="C24" s="38"/>
      <c r="D24" s="38"/>
      <c r="E24" s="43" t="s">
        <v>38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55</v>
      </c>
      <c r="D25" s="29" t="s">
        <v>45</v>
      </c>
      <c r="E25" s="31" t="s">
        <v>56</v>
      </c>
      <c r="F25" s="32" t="s">
        <v>32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43" t="s">
        <v>38</v>
      </c>
      <c r="F26" s="38"/>
      <c r="G26" s="38"/>
      <c r="H26" s="38"/>
      <c r="I26" s="38"/>
      <c r="J26" s="39"/>
    </row>
    <row r="27">
      <c r="A27" s="29" t="s">
        <v>35</v>
      </c>
      <c r="B27" s="37"/>
      <c r="C27" s="38"/>
      <c r="D27" s="38"/>
      <c r="E27" s="43" t="s">
        <v>38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57</v>
      </c>
      <c r="D28" s="29" t="s">
        <v>45</v>
      </c>
      <c r="E28" s="31" t="s">
        <v>58</v>
      </c>
      <c r="F28" s="32" t="s">
        <v>32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33</v>
      </c>
      <c r="B29" s="37"/>
      <c r="C29" s="38"/>
      <c r="D29" s="38"/>
      <c r="E29" s="43" t="s">
        <v>38</v>
      </c>
      <c r="F29" s="38"/>
      <c r="G29" s="38"/>
      <c r="H29" s="38"/>
      <c r="I29" s="38"/>
      <c r="J29" s="39"/>
    </row>
    <row r="30">
      <c r="A30" s="29" t="s">
        <v>35</v>
      </c>
      <c r="B30" s="37"/>
      <c r="C30" s="38"/>
      <c r="D30" s="38"/>
      <c r="E30" s="43" t="s">
        <v>38</v>
      </c>
      <c r="F30" s="38"/>
      <c r="G30" s="38"/>
      <c r="H30" s="38"/>
      <c r="I30" s="38"/>
      <c r="J30" s="39"/>
    </row>
    <row r="31">
      <c r="A31" s="29" t="s">
        <v>29</v>
      </c>
      <c r="B31" s="29">
        <v>8</v>
      </c>
      <c r="C31" s="30" t="s">
        <v>59</v>
      </c>
      <c r="D31" s="29" t="s">
        <v>45</v>
      </c>
      <c r="E31" s="31" t="s">
        <v>60</v>
      </c>
      <c r="F31" s="32" t="s">
        <v>32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33</v>
      </c>
      <c r="B32" s="37"/>
      <c r="C32" s="38"/>
      <c r="D32" s="38"/>
      <c r="E32" s="43" t="s">
        <v>38</v>
      </c>
      <c r="F32" s="38"/>
      <c r="G32" s="38"/>
      <c r="H32" s="38"/>
      <c r="I32" s="38"/>
      <c r="J32" s="39"/>
    </row>
    <row r="33">
      <c r="A33" s="29" t="s">
        <v>35</v>
      </c>
      <c r="B33" s="37"/>
      <c r="C33" s="38"/>
      <c r="D33" s="38"/>
      <c r="E33" s="43" t="s">
        <v>38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61</v>
      </c>
      <c r="D34" s="29" t="s">
        <v>45</v>
      </c>
      <c r="E34" s="31" t="s">
        <v>62</v>
      </c>
      <c r="F34" s="32" t="s">
        <v>32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43" t="s">
        <v>38</v>
      </c>
      <c r="F35" s="38"/>
      <c r="G35" s="38"/>
      <c r="H35" s="38"/>
      <c r="I35" s="38"/>
      <c r="J35" s="39"/>
    </row>
    <row r="36">
      <c r="A36" s="29" t="s">
        <v>35</v>
      </c>
      <c r="B36" s="37"/>
      <c r="C36" s="38"/>
      <c r="D36" s="38"/>
      <c r="E36" s="43" t="s">
        <v>38</v>
      </c>
      <c r="F36" s="38"/>
      <c r="G36" s="38"/>
      <c r="H36" s="38"/>
      <c r="I36" s="38"/>
      <c r="J36" s="39"/>
    </row>
    <row r="37">
      <c r="A37" s="29" t="s">
        <v>29</v>
      </c>
      <c r="B37" s="29">
        <v>10</v>
      </c>
      <c r="C37" s="30" t="s">
        <v>63</v>
      </c>
      <c r="D37" s="29" t="s">
        <v>45</v>
      </c>
      <c r="E37" s="31" t="s">
        <v>64</v>
      </c>
      <c r="F37" s="32" t="s">
        <v>32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33</v>
      </c>
      <c r="B38" s="37"/>
      <c r="C38" s="38"/>
      <c r="D38" s="38"/>
      <c r="E38" s="31" t="s">
        <v>64</v>
      </c>
      <c r="F38" s="38"/>
      <c r="G38" s="38"/>
      <c r="H38" s="38"/>
      <c r="I38" s="38"/>
      <c r="J38" s="39"/>
    </row>
    <row r="39">
      <c r="A39" s="29" t="s">
        <v>35</v>
      </c>
      <c r="B39" s="37"/>
      <c r="C39" s="38"/>
      <c r="D39" s="38"/>
      <c r="E39" s="43"/>
      <c r="F39" s="38"/>
      <c r="G39" s="38"/>
      <c r="H39" s="38"/>
      <c r="I39" s="38"/>
      <c r="J39" s="39"/>
    </row>
    <row r="40">
      <c r="A40" s="29" t="s">
        <v>29</v>
      </c>
      <c r="B40" s="29">
        <v>11</v>
      </c>
      <c r="C40" s="30" t="s">
        <v>65</v>
      </c>
      <c r="D40" s="29" t="s">
        <v>38</v>
      </c>
      <c r="E40" s="31" t="s">
        <v>66</v>
      </c>
      <c r="F40" s="32" t="s">
        <v>32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255">
      <c r="A41" s="29" t="s">
        <v>33</v>
      </c>
      <c r="B41" s="37"/>
      <c r="C41" s="38"/>
      <c r="D41" s="38"/>
      <c r="E41" s="31" t="s">
        <v>67</v>
      </c>
      <c r="F41" s="38"/>
      <c r="G41" s="38"/>
      <c r="H41" s="38"/>
      <c r="I41" s="38"/>
      <c r="J41" s="39"/>
    </row>
    <row r="42">
      <c r="A42" s="29" t="s">
        <v>68</v>
      </c>
      <c r="B42" s="37"/>
      <c r="C42" s="38"/>
      <c r="D42" s="38"/>
      <c r="E42" s="44" t="s">
        <v>69</v>
      </c>
      <c r="F42" s="38"/>
      <c r="G42" s="38"/>
      <c r="H42" s="38"/>
      <c r="I42" s="38"/>
      <c r="J42" s="39"/>
    </row>
    <row r="43" ht="75">
      <c r="A43" s="29" t="s">
        <v>35</v>
      </c>
      <c r="B43" s="40"/>
      <c r="C43" s="41"/>
      <c r="D43" s="41"/>
      <c r="E43" s="31" t="s">
        <v>70</v>
      </c>
      <c r="F43" s="41"/>
      <c r="G43" s="41"/>
      <c r="H43" s="41"/>
      <c r="I43" s="41"/>
      <c r="J43" s="42"/>
    </row>
  </sheetData>
  <sheetProtection sheet="1" objects="1" scenarios="1" spinCount="100000" saltValue="RCtEwri7M94ntbEZzE0b4T3PpkfNyGhvoVwXJ/Xi9HSMoaVrmRl+lXlvd7WBEvHN1xPWsGif53lNHLOQOAtTBQ==" hashValue="m91dbxbZoEt032Np2CjLB3CVBSeTSZx5n4gzP4ZdAhF1cGFKCzXByhn59e1hX0qazX0XysnXn2czsgutMBqoUg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71</v>
      </c>
      <c r="I3" s="16">
        <f>SUMIFS(I8:I188,A8:A188,"SD")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71</v>
      </c>
      <c r="D4" s="13"/>
      <c r="E4" s="14" t="s">
        <v>72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73</v>
      </c>
      <c r="D9" s="29" t="s">
        <v>74</v>
      </c>
      <c r="E9" s="31" t="s">
        <v>75</v>
      </c>
      <c r="F9" s="32" t="s">
        <v>76</v>
      </c>
      <c r="G9" s="33">
        <v>267.64800000000002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43"/>
      <c r="F10" s="38"/>
      <c r="G10" s="38"/>
      <c r="H10" s="38"/>
      <c r="I10" s="38"/>
      <c r="J10" s="39"/>
    </row>
    <row r="11" ht="75">
      <c r="A11" s="29" t="s">
        <v>68</v>
      </c>
      <c r="B11" s="37"/>
      <c r="C11" s="38"/>
      <c r="D11" s="38"/>
      <c r="E11" s="44" t="s">
        <v>77</v>
      </c>
      <c r="F11" s="38"/>
      <c r="G11" s="38"/>
      <c r="H11" s="38"/>
      <c r="I11" s="38"/>
      <c r="J11" s="39"/>
    </row>
    <row r="12" ht="75">
      <c r="A12" s="29" t="s">
        <v>35</v>
      </c>
      <c r="B12" s="37"/>
      <c r="C12" s="38"/>
      <c r="D12" s="38"/>
      <c r="E12" s="31" t="s">
        <v>78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73</v>
      </c>
      <c r="D13" s="29" t="s">
        <v>79</v>
      </c>
      <c r="E13" s="31" t="s">
        <v>80</v>
      </c>
      <c r="F13" s="32" t="s">
        <v>76</v>
      </c>
      <c r="G13" s="33">
        <v>14.800000000000001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81</v>
      </c>
      <c r="F14" s="38"/>
      <c r="G14" s="38"/>
      <c r="H14" s="38"/>
      <c r="I14" s="38"/>
      <c r="J14" s="39"/>
    </row>
    <row r="15">
      <c r="A15" s="29" t="s">
        <v>68</v>
      </c>
      <c r="B15" s="37"/>
      <c r="C15" s="38"/>
      <c r="D15" s="38"/>
      <c r="E15" s="44" t="s">
        <v>82</v>
      </c>
      <c r="F15" s="38"/>
      <c r="G15" s="38"/>
      <c r="H15" s="38"/>
      <c r="I15" s="38"/>
      <c r="J15" s="39"/>
    </row>
    <row r="16" ht="75">
      <c r="A16" s="29" t="s">
        <v>35</v>
      </c>
      <c r="B16" s="37"/>
      <c r="C16" s="38"/>
      <c r="D16" s="38"/>
      <c r="E16" s="31" t="s">
        <v>78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73</v>
      </c>
      <c r="D17" s="29" t="s">
        <v>83</v>
      </c>
      <c r="E17" s="31" t="s">
        <v>84</v>
      </c>
      <c r="F17" s="32" t="s">
        <v>76</v>
      </c>
      <c r="G17" s="33">
        <v>148.12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33</v>
      </c>
      <c r="B18" s="37"/>
      <c r="C18" s="38"/>
      <c r="D18" s="38"/>
      <c r="E18" s="43" t="s">
        <v>38</v>
      </c>
      <c r="F18" s="38"/>
      <c r="G18" s="38"/>
      <c r="H18" s="38"/>
      <c r="I18" s="38"/>
      <c r="J18" s="39"/>
    </row>
    <row r="19" ht="45">
      <c r="A19" s="29" t="s">
        <v>68</v>
      </c>
      <c r="B19" s="37"/>
      <c r="C19" s="38"/>
      <c r="D19" s="38"/>
      <c r="E19" s="44" t="s">
        <v>85</v>
      </c>
      <c r="F19" s="38"/>
      <c r="G19" s="38"/>
      <c r="H19" s="38"/>
      <c r="I19" s="38"/>
      <c r="J19" s="39"/>
    </row>
    <row r="20" ht="75">
      <c r="A20" s="29" t="s">
        <v>35</v>
      </c>
      <c r="B20" s="37"/>
      <c r="C20" s="38"/>
      <c r="D20" s="38"/>
      <c r="E20" s="31" t="s">
        <v>78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74</v>
      </c>
      <c r="D21" s="26"/>
      <c r="E21" s="23" t="s">
        <v>86</v>
      </c>
      <c r="F21" s="26"/>
      <c r="G21" s="26"/>
      <c r="H21" s="26"/>
      <c r="I21" s="27">
        <f>SUMIFS(I22:I85,A22:A85,"P")</f>
        <v>0</v>
      </c>
      <c r="J21" s="28"/>
    </row>
    <row r="22">
      <c r="A22" s="29" t="s">
        <v>29</v>
      </c>
      <c r="B22" s="29">
        <v>4</v>
      </c>
      <c r="C22" s="30" t="s">
        <v>87</v>
      </c>
      <c r="D22" s="29" t="s">
        <v>38</v>
      </c>
      <c r="E22" s="31" t="s">
        <v>88</v>
      </c>
      <c r="F22" s="32" t="s">
        <v>89</v>
      </c>
      <c r="G22" s="33">
        <v>136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33</v>
      </c>
      <c r="B23" s="37"/>
      <c r="C23" s="38"/>
      <c r="D23" s="38"/>
      <c r="E23" s="31" t="s">
        <v>90</v>
      </c>
      <c r="F23" s="38"/>
      <c r="G23" s="38"/>
      <c r="H23" s="38"/>
      <c r="I23" s="38"/>
      <c r="J23" s="39"/>
    </row>
    <row r="24">
      <c r="A24" s="29" t="s">
        <v>68</v>
      </c>
      <c r="B24" s="37"/>
      <c r="C24" s="38"/>
      <c r="D24" s="38"/>
      <c r="E24" s="44" t="s">
        <v>91</v>
      </c>
      <c r="F24" s="38"/>
      <c r="G24" s="38"/>
      <c r="H24" s="38"/>
      <c r="I24" s="38"/>
      <c r="J24" s="39"/>
    </row>
    <row r="25" ht="90">
      <c r="A25" s="29" t="s">
        <v>35</v>
      </c>
      <c r="B25" s="37"/>
      <c r="C25" s="38"/>
      <c r="D25" s="38"/>
      <c r="E25" s="31" t="s">
        <v>92</v>
      </c>
      <c r="F25" s="38"/>
      <c r="G25" s="38"/>
      <c r="H25" s="38"/>
      <c r="I25" s="38"/>
      <c r="J25" s="39"/>
    </row>
    <row r="26" ht="30">
      <c r="A26" s="29" t="s">
        <v>29</v>
      </c>
      <c r="B26" s="29">
        <v>5</v>
      </c>
      <c r="C26" s="30" t="s">
        <v>93</v>
      </c>
      <c r="D26" s="29" t="s">
        <v>38</v>
      </c>
      <c r="E26" s="31" t="s">
        <v>94</v>
      </c>
      <c r="F26" s="32" t="s">
        <v>95</v>
      </c>
      <c r="G26" s="33">
        <v>10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96</v>
      </c>
      <c r="F27" s="38"/>
      <c r="G27" s="38"/>
      <c r="H27" s="38"/>
      <c r="I27" s="38"/>
      <c r="J27" s="39"/>
    </row>
    <row r="28">
      <c r="A28" s="29" t="s">
        <v>68</v>
      </c>
      <c r="B28" s="37"/>
      <c r="C28" s="38"/>
      <c r="D28" s="38"/>
      <c r="E28" s="44" t="s">
        <v>97</v>
      </c>
      <c r="F28" s="38"/>
      <c r="G28" s="38"/>
      <c r="H28" s="38"/>
      <c r="I28" s="38"/>
      <c r="J28" s="39"/>
    </row>
    <row r="29" ht="120">
      <c r="A29" s="29" t="s">
        <v>35</v>
      </c>
      <c r="B29" s="37"/>
      <c r="C29" s="38"/>
      <c r="D29" s="38"/>
      <c r="E29" s="31" t="s">
        <v>98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99</v>
      </c>
      <c r="D30" s="29" t="s">
        <v>38</v>
      </c>
      <c r="E30" s="31" t="s">
        <v>100</v>
      </c>
      <c r="F30" s="32" t="s">
        <v>101</v>
      </c>
      <c r="G30" s="33">
        <v>2476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30">
      <c r="A31" s="29" t="s">
        <v>33</v>
      </c>
      <c r="B31" s="37"/>
      <c r="C31" s="38"/>
      <c r="D31" s="38"/>
      <c r="E31" s="31" t="s">
        <v>102</v>
      </c>
      <c r="F31" s="38"/>
      <c r="G31" s="38"/>
      <c r="H31" s="38"/>
      <c r="I31" s="38"/>
      <c r="J31" s="39"/>
    </row>
    <row r="32">
      <c r="A32" s="29" t="s">
        <v>68</v>
      </c>
      <c r="B32" s="37"/>
      <c r="C32" s="38"/>
      <c r="D32" s="38"/>
      <c r="E32" s="44" t="s">
        <v>103</v>
      </c>
      <c r="F32" s="38"/>
      <c r="G32" s="38"/>
      <c r="H32" s="38"/>
      <c r="I32" s="38"/>
      <c r="J32" s="39"/>
    </row>
    <row r="33" ht="120">
      <c r="A33" s="29" t="s">
        <v>35</v>
      </c>
      <c r="B33" s="37"/>
      <c r="C33" s="38"/>
      <c r="D33" s="38"/>
      <c r="E33" s="31" t="s">
        <v>98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104</v>
      </c>
      <c r="D34" s="29" t="s">
        <v>38</v>
      </c>
      <c r="E34" s="31" t="s">
        <v>105</v>
      </c>
      <c r="F34" s="32" t="s">
        <v>101</v>
      </c>
      <c r="G34" s="33">
        <v>513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106</v>
      </c>
      <c r="F35" s="38"/>
      <c r="G35" s="38"/>
      <c r="H35" s="38"/>
      <c r="I35" s="38"/>
      <c r="J35" s="39"/>
    </row>
    <row r="36">
      <c r="A36" s="29" t="s">
        <v>68</v>
      </c>
      <c r="B36" s="37"/>
      <c r="C36" s="38"/>
      <c r="D36" s="38"/>
      <c r="E36" s="44" t="s">
        <v>107</v>
      </c>
      <c r="F36" s="38"/>
      <c r="G36" s="38"/>
      <c r="H36" s="38"/>
      <c r="I36" s="38"/>
      <c r="J36" s="39"/>
    </row>
    <row r="37" ht="120">
      <c r="A37" s="29" t="s">
        <v>35</v>
      </c>
      <c r="B37" s="37"/>
      <c r="C37" s="38"/>
      <c r="D37" s="38"/>
      <c r="E37" s="31" t="s">
        <v>98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108</v>
      </c>
      <c r="D38" s="29" t="s">
        <v>38</v>
      </c>
      <c r="E38" s="31" t="s">
        <v>109</v>
      </c>
      <c r="F38" s="32" t="s">
        <v>95</v>
      </c>
      <c r="G38" s="33">
        <v>101.29600000000001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135">
      <c r="A39" s="29" t="s">
        <v>33</v>
      </c>
      <c r="B39" s="37"/>
      <c r="C39" s="38"/>
      <c r="D39" s="38"/>
      <c r="E39" s="31" t="s">
        <v>110</v>
      </c>
      <c r="F39" s="38"/>
      <c r="G39" s="38"/>
      <c r="H39" s="38"/>
      <c r="I39" s="38"/>
      <c r="J39" s="39"/>
    </row>
    <row r="40" ht="45">
      <c r="A40" s="29" t="s">
        <v>68</v>
      </c>
      <c r="B40" s="37"/>
      <c r="C40" s="38"/>
      <c r="D40" s="38"/>
      <c r="E40" s="44" t="s">
        <v>111</v>
      </c>
      <c r="F40" s="38"/>
      <c r="G40" s="38"/>
      <c r="H40" s="38"/>
      <c r="I40" s="38"/>
      <c r="J40" s="39"/>
    </row>
    <row r="41" ht="120">
      <c r="A41" s="29" t="s">
        <v>35</v>
      </c>
      <c r="B41" s="37"/>
      <c r="C41" s="38"/>
      <c r="D41" s="38"/>
      <c r="E41" s="31" t="s">
        <v>112</v>
      </c>
      <c r="F41" s="38"/>
      <c r="G41" s="38"/>
      <c r="H41" s="38"/>
      <c r="I41" s="38"/>
      <c r="J41" s="39"/>
    </row>
    <row r="42" ht="30">
      <c r="A42" s="29" t="s">
        <v>29</v>
      </c>
      <c r="B42" s="29">
        <v>9</v>
      </c>
      <c r="C42" s="30" t="s">
        <v>108</v>
      </c>
      <c r="D42" s="29" t="s">
        <v>74</v>
      </c>
      <c r="E42" s="31" t="s">
        <v>113</v>
      </c>
      <c r="F42" s="32" t="s">
        <v>95</v>
      </c>
      <c r="G42" s="33">
        <v>506.47899999999998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45">
      <c r="A43" s="29" t="s">
        <v>33</v>
      </c>
      <c r="B43" s="37"/>
      <c r="C43" s="38"/>
      <c r="D43" s="38"/>
      <c r="E43" s="31" t="s">
        <v>114</v>
      </c>
      <c r="F43" s="38"/>
      <c r="G43" s="38"/>
      <c r="H43" s="38"/>
      <c r="I43" s="38"/>
      <c r="J43" s="39"/>
    </row>
    <row r="44" ht="45">
      <c r="A44" s="29" t="s">
        <v>68</v>
      </c>
      <c r="B44" s="37"/>
      <c r="C44" s="38"/>
      <c r="D44" s="38"/>
      <c r="E44" s="44" t="s">
        <v>115</v>
      </c>
      <c r="F44" s="38"/>
      <c r="G44" s="38"/>
      <c r="H44" s="38"/>
      <c r="I44" s="38"/>
      <c r="J44" s="39"/>
    </row>
    <row r="45" ht="120">
      <c r="A45" s="29" t="s">
        <v>35</v>
      </c>
      <c r="B45" s="37"/>
      <c r="C45" s="38"/>
      <c r="D45" s="38"/>
      <c r="E45" s="31" t="s">
        <v>98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108</v>
      </c>
      <c r="D46" s="29" t="s">
        <v>79</v>
      </c>
      <c r="E46" s="31" t="s">
        <v>116</v>
      </c>
      <c r="F46" s="32" t="s">
        <v>95</v>
      </c>
      <c r="G46" s="33">
        <v>717.88199999999995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33</v>
      </c>
      <c r="B47" s="37"/>
      <c r="C47" s="38"/>
      <c r="D47" s="38"/>
      <c r="E47" s="31" t="s">
        <v>117</v>
      </c>
      <c r="F47" s="38"/>
      <c r="G47" s="38"/>
      <c r="H47" s="38"/>
      <c r="I47" s="38"/>
      <c r="J47" s="39"/>
    </row>
    <row r="48" ht="45">
      <c r="A48" s="29" t="s">
        <v>68</v>
      </c>
      <c r="B48" s="37"/>
      <c r="C48" s="38"/>
      <c r="D48" s="38"/>
      <c r="E48" s="44" t="s">
        <v>118</v>
      </c>
      <c r="F48" s="38"/>
      <c r="G48" s="38"/>
      <c r="H48" s="38"/>
      <c r="I48" s="38"/>
      <c r="J48" s="39"/>
    </row>
    <row r="49" ht="120">
      <c r="A49" s="29" t="s">
        <v>35</v>
      </c>
      <c r="B49" s="37"/>
      <c r="C49" s="38"/>
      <c r="D49" s="38"/>
      <c r="E49" s="31" t="s">
        <v>98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108</v>
      </c>
      <c r="D50" s="29" t="s">
        <v>83</v>
      </c>
      <c r="E50" s="31" t="s">
        <v>119</v>
      </c>
      <c r="F50" s="32" t="s">
        <v>95</v>
      </c>
      <c r="G50" s="33">
        <v>595.80499999999995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33</v>
      </c>
      <c r="B51" s="37"/>
      <c r="C51" s="38"/>
      <c r="D51" s="38"/>
      <c r="E51" s="31" t="s">
        <v>117</v>
      </c>
      <c r="F51" s="38"/>
      <c r="G51" s="38"/>
      <c r="H51" s="38"/>
      <c r="I51" s="38"/>
      <c r="J51" s="39"/>
    </row>
    <row r="52">
      <c r="A52" s="29" t="s">
        <v>68</v>
      </c>
      <c r="B52" s="37"/>
      <c r="C52" s="38"/>
      <c r="D52" s="38"/>
      <c r="E52" s="44" t="s">
        <v>120</v>
      </c>
      <c r="F52" s="38"/>
      <c r="G52" s="38"/>
      <c r="H52" s="38"/>
      <c r="I52" s="38"/>
      <c r="J52" s="39"/>
    </row>
    <row r="53" ht="120">
      <c r="A53" s="29" t="s">
        <v>35</v>
      </c>
      <c r="B53" s="37"/>
      <c r="C53" s="38"/>
      <c r="D53" s="38"/>
      <c r="E53" s="31" t="s">
        <v>98</v>
      </c>
      <c r="F53" s="38"/>
      <c r="G53" s="38"/>
      <c r="H53" s="38"/>
      <c r="I53" s="38"/>
      <c r="J53" s="39"/>
    </row>
    <row r="54" ht="30">
      <c r="A54" s="29" t="s">
        <v>29</v>
      </c>
      <c r="B54" s="29">
        <v>12</v>
      </c>
      <c r="C54" s="30" t="s">
        <v>108</v>
      </c>
      <c r="D54" s="29" t="s">
        <v>121</v>
      </c>
      <c r="E54" s="31" t="s">
        <v>122</v>
      </c>
      <c r="F54" s="32" t="s">
        <v>95</v>
      </c>
      <c r="G54" s="33">
        <v>148.94999999999999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33</v>
      </c>
      <c r="B55" s="37"/>
      <c r="C55" s="38"/>
      <c r="D55" s="38"/>
      <c r="E55" s="31" t="s">
        <v>117</v>
      </c>
      <c r="F55" s="38"/>
      <c r="G55" s="38"/>
      <c r="H55" s="38"/>
      <c r="I55" s="38"/>
      <c r="J55" s="39"/>
    </row>
    <row r="56" ht="30">
      <c r="A56" s="29" t="s">
        <v>68</v>
      </c>
      <c r="B56" s="37"/>
      <c r="C56" s="38"/>
      <c r="D56" s="38"/>
      <c r="E56" s="44" t="s">
        <v>123</v>
      </c>
      <c r="F56" s="38"/>
      <c r="G56" s="38"/>
      <c r="H56" s="38"/>
      <c r="I56" s="38"/>
      <c r="J56" s="39"/>
    </row>
    <row r="57" ht="120">
      <c r="A57" s="29" t="s">
        <v>35</v>
      </c>
      <c r="B57" s="37"/>
      <c r="C57" s="38"/>
      <c r="D57" s="38"/>
      <c r="E57" s="31" t="s">
        <v>98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124</v>
      </c>
      <c r="D58" s="29" t="s">
        <v>38</v>
      </c>
      <c r="E58" s="31" t="s">
        <v>125</v>
      </c>
      <c r="F58" s="32" t="s">
        <v>95</v>
      </c>
      <c r="G58" s="33">
        <v>62.768999999999998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45">
      <c r="A59" s="29" t="s">
        <v>33</v>
      </c>
      <c r="B59" s="37"/>
      <c r="C59" s="38"/>
      <c r="D59" s="38"/>
      <c r="E59" s="31" t="s">
        <v>126</v>
      </c>
      <c r="F59" s="38"/>
      <c r="G59" s="38"/>
      <c r="H59" s="38"/>
      <c r="I59" s="38"/>
      <c r="J59" s="39"/>
    </row>
    <row r="60" ht="30">
      <c r="A60" s="29" t="s">
        <v>68</v>
      </c>
      <c r="B60" s="37"/>
      <c r="C60" s="38"/>
      <c r="D60" s="38"/>
      <c r="E60" s="44" t="s">
        <v>127</v>
      </c>
      <c r="F60" s="38"/>
      <c r="G60" s="38"/>
      <c r="H60" s="38"/>
      <c r="I60" s="38"/>
      <c r="J60" s="39"/>
    </row>
    <row r="61" ht="409.5">
      <c r="A61" s="29" t="s">
        <v>35</v>
      </c>
      <c r="B61" s="37"/>
      <c r="C61" s="38"/>
      <c r="D61" s="38"/>
      <c r="E61" s="31" t="s">
        <v>128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129</v>
      </c>
      <c r="D62" s="29" t="s">
        <v>38</v>
      </c>
      <c r="E62" s="31" t="s">
        <v>130</v>
      </c>
      <c r="F62" s="32" t="s">
        <v>95</v>
      </c>
      <c r="G62" s="33">
        <v>8.0549999999999997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45">
      <c r="A63" s="29" t="s">
        <v>33</v>
      </c>
      <c r="B63" s="37"/>
      <c r="C63" s="38"/>
      <c r="D63" s="38"/>
      <c r="E63" s="31" t="s">
        <v>131</v>
      </c>
      <c r="F63" s="38"/>
      <c r="G63" s="38"/>
      <c r="H63" s="38"/>
      <c r="I63" s="38"/>
      <c r="J63" s="39"/>
    </row>
    <row r="64">
      <c r="A64" s="29" t="s">
        <v>68</v>
      </c>
      <c r="B64" s="37"/>
      <c r="C64" s="38"/>
      <c r="D64" s="38"/>
      <c r="E64" s="44" t="s">
        <v>132</v>
      </c>
      <c r="F64" s="38"/>
      <c r="G64" s="38"/>
      <c r="H64" s="38"/>
      <c r="I64" s="38"/>
      <c r="J64" s="39"/>
    </row>
    <row r="65" ht="405">
      <c r="A65" s="29" t="s">
        <v>35</v>
      </c>
      <c r="B65" s="37"/>
      <c r="C65" s="38"/>
      <c r="D65" s="38"/>
      <c r="E65" s="31" t="s">
        <v>133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134</v>
      </c>
      <c r="D66" s="29" t="s">
        <v>38</v>
      </c>
      <c r="E66" s="31" t="s">
        <v>135</v>
      </c>
      <c r="F66" s="32" t="s">
        <v>95</v>
      </c>
      <c r="G66" s="33">
        <v>8.0549999999999997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 ht="45">
      <c r="A67" s="29" t="s">
        <v>33</v>
      </c>
      <c r="B67" s="37"/>
      <c r="C67" s="38"/>
      <c r="D67" s="38"/>
      <c r="E67" s="31" t="s">
        <v>136</v>
      </c>
      <c r="F67" s="38"/>
      <c r="G67" s="38"/>
      <c r="H67" s="38"/>
      <c r="I67" s="38"/>
      <c r="J67" s="39"/>
    </row>
    <row r="68">
      <c r="A68" s="29" t="s">
        <v>68</v>
      </c>
      <c r="B68" s="37"/>
      <c r="C68" s="38"/>
      <c r="D68" s="38"/>
      <c r="E68" s="44" t="s">
        <v>132</v>
      </c>
      <c r="F68" s="38"/>
      <c r="G68" s="38"/>
      <c r="H68" s="38"/>
      <c r="I68" s="38"/>
      <c r="J68" s="39"/>
    </row>
    <row r="69" ht="120">
      <c r="A69" s="29" t="s">
        <v>35</v>
      </c>
      <c r="B69" s="37"/>
      <c r="C69" s="38"/>
      <c r="D69" s="38"/>
      <c r="E69" s="31" t="s">
        <v>137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138</v>
      </c>
      <c r="D70" s="29" t="s">
        <v>38</v>
      </c>
      <c r="E70" s="31" t="s">
        <v>139</v>
      </c>
      <c r="F70" s="32" t="s">
        <v>101</v>
      </c>
      <c r="G70" s="33">
        <v>107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 ht="45">
      <c r="A71" s="29" t="s">
        <v>33</v>
      </c>
      <c r="B71" s="37"/>
      <c r="C71" s="38"/>
      <c r="D71" s="38"/>
      <c r="E71" s="31" t="s">
        <v>140</v>
      </c>
      <c r="F71" s="38"/>
      <c r="G71" s="38"/>
      <c r="H71" s="38"/>
      <c r="I71" s="38"/>
      <c r="J71" s="39"/>
    </row>
    <row r="72">
      <c r="A72" s="29" t="s">
        <v>68</v>
      </c>
      <c r="B72" s="37"/>
      <c r="C72" s="38"/>
      <c r="D72" s="38"/>
      <c r="E72" s="44" t="s">
        <v>141</v>
      </c>
      <c r="F72" s="38"/>
      <c r="G72" s="38"/>
      <c r="H72" s="38"/>
      <c r="I72" s="38"/>
      <c r="J72" s="39"/>
    </row>
    <row r="73" ht="120">
      <c r="A73" s="29" t="s">
        <v>35</v>
      </c>
      <c r="B73" s="37"/>
      <c r="C73" s="38"/>
      <c r="D73" s="38"/>
      <c r="E73" s="31" t="s">
        <v>137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142</v>
      </c>
      <c r="D74" s="29" t="s">
        <v>38</v>
      </c>
      <c r="E74" s="31" t="s">
        <v>143</v>
      </c>
      <c r="F74" s="32" t="s">
        <v>144</v>
      </c>
      <c r="G74" s="33">
        <v>74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 ht="45">
      <c r="A75" s="29" t="s">
        <v>33</v>
      </c>
      <c r="B75" s="37"/>
      <c r="C75" s="38"/>
      <c r="D75" s="38"/>
      <c r="E75" s="31" t="s">
        <v>145</v>
      </c>
      <c r="F75" s="38"/>
      <c r="G75" s="38"/>
      <c r="H75" s="38"/>
      <c r="I75" s="38"/>
      <c r="J75" s="39"/>
    </row>
    <row r="76">
      <c r="A76" s="29" t="s">
        <v>68</v>
      </c>
      <c r="B76" s="37"/>
      <c r="C76" s="38"/>
      <c r="D76" s="38"/>
      <c r="E76" s="44" t="s">
        <v>146</v>
      </c>
      <c r="F76" s="38"/>
      <c r="G76" s="38"/>
      <c r="H76" s="38"/>
      <c r="I76" s="38"/>
      <c r="J76" s="39"/>
    </row>
    <row r="77" ht="120">
      <c r="A77" s="29" t="s">
        <v>35</v>
      </c>
      <c r="B77" s="37"/>
      <c r="C77" s="38"/>
      <c r="D77" s="38"/>
      <c r="E77" s="31" t="s">
        <v>137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147</v>
      </c>
      <c r="D78" s="29" t="s">
        <v>38</v>
      </c>
      <c r="E78" s="31" t="s">
        <v>148</v>
      </c>
      <c r="F78" s="32" t="s">
        <v>95</v>
      </c>
      <c r="G78" s="33">
        <v>62.768999999999998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33</v>
      </c>
      <c r="B79" s="37"/>
      <c r="C79" s="38"/>
      <c r="D79" s="38"/>
      <c r="E79" s="43"/>
      <c r="F79" s="38"/>
      <c r="G79" s="38"/>
      <c r="H79" s="38"/>
      <c r="I79" s="38"/>
      <c r="J79" s="39"/>
    </row>
    <row r="80">
      <c r="A80" s="29" t="s">
        <v>68</v>
      </c>
      <c r="B80" s="37"/>
      <c r="C80" s="38"/>
      <c r="D80" s="38"/>
      <c r="E80" s="44" t="s">
        <v>149</v>
      </c>
      <c r="F80" s="38"/>
      <c r="G80" s="38"/>
      <c r="H80" s="38"/>
      <c r="I80" s="38"/>
      <c r="J80" s="39"/>
    </row>
    <row r="81" ht="270">
      <c r="A81" s="29" t="s">
        <v>35</v>
      </c>
      <c r="B81" s="37"/>
      <c r="C81" s="38"/>
      <c r="D81" s="38"/>
      <c r="E81" s="31" t="s">
        <v>150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151</v>
      </c>
      <c r="D82" s="29" t="s">
        <v>38</v>
      </c>
      <c r="E82" s="31" t="s">
        <v>152</v>
      </c>
      <c r="F82" s="32" t="s">
        <v>89</v>
      </c>
      <c r="G82" s="33">
        <v>3140.25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33</v>
      </c>
      <c r="B83" s="37"/>
      <c r="C83" s="38"/>
      <c r="D83" s="38"/>
      <c r="E83" s="31" t="s">
        <v>153</v>
      </c>
      <c r="F83" s="38"/>
      <c r="G83" s="38"/>
      <c r="H83" s="38"/>
      <c r="I83" s="38"/>
      <c r="J83" s="39"/>
    </row>
    <row r="84">
      <c r="A84" s="29" t="s">
        <v>68</v>
      </c>
      <c r="B84" s="37"/>
      <c r="C84" s="38"/>
      <c r="D84" s="38"/>
      <c r="E84" s="44" t="s">
        <v>154</v>
      </c>
      <c r="F84" s="38"/>
      <c r="G84" s="38"/>
      <c r="H84" s="38"/>
      <c r="I84" s="38"/>
      <c r="J84" s="39"/>
    </row>
    <row r="85" ht="75">
      <c r="A85" s="29" t="s">
        <v>35</v>
      </c>
      <c r="B85" s="37"/>
      <c r="C85" s="38"/>
      <c r="D85" s="38"/>
      <c r="E85" s="31" t="s">
        <v>155</v>
      </c>
      <c r="F85" s="38"/>
      <c r="G85" s="38"/>
      <c r="H85" s="38"/>
      <c r="I85" s="38"/>
      <c r="J85" s="39"/>
    </row>
    <row r="86">
      <c r="A86" s="23" t="s">
        <v>26</v>
      </c>
      <c r="B86" s="24"/>
      <c r="C86" s="25" t="s">
        <v>156</v>
      </c>
      <c r="D86" s="26"/>
      <c r="E86" s="23" t="s">
        <v>157</v>
      </c>
      <c r="F86" s="26"/>
      <c r="G86" s="26"/>
      <c r="H86" s="26"/>
      <c r="I86" s="27">
        <f>SUMIFS(I87:I118,A87:A118,"P")</f>
        <v>0</v>
      </c>
      <c r="J86" s="28"/>
    </row>
    <row r="87">
      <c r="A87" s="29" t="s">
        <v>29</v>
      </c>
      <c r="B87" s="29">
        <v>20</v>
      </c>
      <c r="C87" s="30" t="s">
        <v>158</v>
      </c>
      <c r="D87" s="29" t="s">
        <v>38</v>
      </c>
      <c r="E87" s="31" t="s">
        <v>159</v>
      </c>
      <c r="F87" s="32" t="s">
        <v>95</v>
      </c>
      <c r="G87" s="33">
        <v>62.768999999999998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>
      <c r="A88" s="29" t="s">
        <v>33</v>
      </c>
      <c r="B88" s="37"/>
      <c r="C88" s="38"/>
      <c r="D88" s="38"/>
      <c r="E88" s="31" t="s">
        <v>160</v>
      </c>
      <c r="F88" s="38"/>
      <c r="G88" s="38"/>
      <c r="H88" s="38"/>
      <c r="I88" s="38"/>
      <c r="J88" s="39"/>
    </row>
    <row r="89">
      <c r="A89" s="29" t="s">
        <v>68</v>
      </c>
      <c r="B89" s="37"/>
      <c r="C89" s="38"/>
      <c r="D89" s="38"/>
      <c r="E89" s="44" t="s">
        <v>161</v>
      </c>
      <c r="F89" s="38"/>
      <c r="G89" s="38"/>
      <c r="H89" s="38"/>
      <c r="I89" s="38"/>
      <c r="J89" s="39"/>
    </row>
    <row r="90" ht="90">
      <c r="A90" s="29" t="s">
        <v>35</v>
      </c>
      <c r="B90" s="37"/>
      <c r="C90" s="38"/>
      <c r="D90" s="38"/>
      <c r="E90" s="31" t="s">
        <v>162</v>
      </c>
      <c r="F90" s="38"/>
      <c r="G90" s="38"/>
      <c r="H90" s="38"/>
      <c r="I90" s="38"/>
      <c r="J90" s="39"/>
    </row>
    <row r="91">
      <c r="A91" s="29" t="s">
        <v>29</v>
      </c>
      <c r="B91" s="29">
        <v>21</v>
      </c>
      <c r="C91" s="30" t="s">
        <v>163</v>
      </c>
      <c r="D91" s="29" t="s">
        <v>38</v>
      </c>
      <c r="E91" s="31" t="s">
        <v>164</v>
      </c>
      <c r="F91" s="32" t="s">
        <v>89</v>
      </c>
      <c r="G91" s="33">
        <v>53.700000000000003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 ht="30">
      <c r="A92" s="29" t="s">
        <v>33</v>
      </c>
      <c r="B92" s="37"/>
      <c r="C92" s="38"/>
      <c r="D92" s="38"/>
      <c r="E92" s="31" t="s">
        <v>165</v>
      </c>
      <c r="F92" s="38"/>
      <c r="G92" s="38"/>
      <c r="H92" s="38"/>
      <c r="I92" s="38"/>
      <c r="J92" s="39"/>
    </row>
    <row r="93">
      <c r="A93" s="29" t="s">
        <v>68</v>
      </c>
      <c r="B93" s="37"/>
      <c r="C93" s="38"/>
      <c r="D93" s="38"/>
      <c r="E93" s="44" t="s">
        <v>166</v>
      </c>
      <c r="F93" s="38"/>
      <c r="G93" s="38"/>
      <c r="H93" s="38"/>
      <c r="I93" s="38"/>
      <c r="J93" s="39"/>
    </row>
    <row r="94" ht="120">
      <c r="A94" s="29" t="s">
        <v>35</v>
      </c>
      <c r="B94" s="37"/>
      <c r="C94" s="38"/>
      <c r="D94" s="38"/>
      <c r="E94" s="31" t="s">
        <v>167</v>
      </c>
      <c r="F94" s="38"/>
      <c r="G94" s="38"/>
      <c r="H94" s="38"/>
      <c r="I94" s="38"/>
      <c r="J94" s="39"/>
    </row>
    <row r="95">
      <c r="A95" s="29" t="s">
        <v>29</v>
      </c>
      <c r="B95" s="29">
        <v>22</v>
      </c>
      <c r="C95" s="30" t="s">
        <v>168</v>
      </c>
      <c r="D95" s="29" t="s">
        <v>38</v>
      </c>
      <c r="E95" s="31" t="s">
        <v>169</v>
      </c>
      <c r="F95" s="32" t="s">
        <v>89</v>
      </c>
      <c r="G95" s="33">
        <v>37731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 ht="30">
      <c r="A96" s="29" t="s">
        <v>33</v>
      </c>
      <c r="B96" s="37"/>
      <c r="C96" s="38"/>
      <c r="D96" s="38"/>
      <c r="E96" s="31" t="s">
        <v>170</v>
      </c>
      <c r="F96" s="38"/>
      <c r="G96" s="38"/>
      <c r="H96" s="38"/>
      <c r="I96" s="38"/>
      <c r="J96" s="39"/>
    </row>
    <row r="97">
      <c r="A97" s="29" t="s">
        <v>68</v>
      </c>
      <c r="B97" s="37"/>
      <c r="C97" s="38"/>
      <c r="D97" s="38"/>
      <c r="E97" s="44" t="s">
        <v>171</v>
      </c>
      <c r="F97" s="38"/>
      <c r="G97" s="38"/>
      <c r="H97" s="38"/>
      <c r="I97" s="38"/>
      <c r="J97" s="39"/>
    </row>
    <row r="98" ht="120">
      <c r="A98" s="29" t="s">
        <v>35</v>
      </c>
      <c r="B98" s="37"/>
      <c r="C98" s="38"/>
      <c r="D98" s="38"/>
      <c r="E98" s="31" t="s">
        <v>172</v>
      </c>
      <c r="F98" s="38"/>
      <c r="G98" s="38"/>
      <c r="H98" s="38"/>
      <c r="I98" s="38"/>
      <c r="J98" s="39"/>
    </row>
    <row r="99">
      <c r="A99" s="29" t="s">
        <v>29</v>
      </c>
      <c r="B99" s="29">
        <v>23</v>
      </c>
      <c r="C99" s="30" t="s">
        <v>168</v>
      </c>
      <c r="D99" s="29" t="s">
        <v>74</v>
      </c>
      <c r="E99" s="31" t="s">
        <v>173</v>
      </c>
      <c r="F99" s="32" t="s">
        <v>89</v>
      </c>
      <c r="G99" s="33">
        <v>3140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 ht="30">
      <c r="A100" s="29" t="s">
        <v>33</v>
      </c>
      <c r="B100" s="37"/>
      <c r="C100" s="38"/>
      <c r="D100" s="38"/>
      <c r="E100" s="31" t="s">
        <v>170</v>
      </c>
      <c r="F100" s="38"/>
      <c r="G100" s="38"/>
      <c r="H100" s="38"/>
      <c r="I100" s="38"/>
      <c r="J100" s="39"/>
    </row>
    <row r="101">
      <c r="A101" s="29" t="s">
        <v>68</v>
      </c>
      <c r="B101" s="37"/>
      <c r="C101" s="38"/>
      <c r="D101" s="38"/>
      <c r="E101" s="44" t="s">
        <v>174</v>
      </c>
      <c r="F101" s="38"/>
      <c r="G101" s="38"/>
      <c r="H101" s="38"/>
      <c r="I101" s="38"/>
      <c r="J101" s="39"/>
    </row>
    <row r="102" ht="120">
      <c r="A102" s="29" t="s">
        <v>35</v>
      </c>
      <c r="B102" s="37"/>
      <c r="C102" s="38"/>
      <c r="D102" s="38"/>
      <c r="E102" s="31" t="s">
        <v>172</v>
      </c>
      <c r="F102" s="38"/>
      <c r="G102" s="38"/>
      <c r="H102" s="38"/>
      <c r="I102" s="38"/>
      <c r="J102" s="39"/>
    </row>
    <row r="103">
      <c r="A103" s="29" t="s">
        <v>29</v>
      </c>
      <c r="B103" s="29">
        <v>24</v>
      </c>
      <c r="C103" s="30" t="s">
        <v>175</v>
      </c>
      <c r="D103" s="29" t="s">
        <v>38</v>
      </c>
      <c r="E103" s="31" t="s">
        <v>176</v>
      </c>
      <c r="F103" s="32" t="s">
        <v>89</v>
      </c>
      <c r="G103" s="33">
        <v>12800.200000000001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33</v>
      </c>
      <c r="B104" s="37"/>
      <c r="C104" s="38"/>
      <c r="D104" s="38"/>
      <c r="E104" s="31" t="s">
        <v>177</v>
      </c>
      <c r="F104" s="38"/>
      <c r="G104" s="38"/>
      <c r="H104" s="38"/>
      <c r="I104" s="38"/>
      <c r="J104" s="39"/>
    </row>
    <row r="105" ht="30">
      <c r="A105" s="29" t="s">
        <v>68</v>
      </c>
      <c r="B105" s="37"/>
      <c r="C105" s="38"/>
      <c r="D105" s="38"/>
      <c r="E105" s="44" t="s">
        <v>178</v>
      </c>
      <c r="F105" s="38"/>
      <c r="G105" s="38"/>
      <c r="H105" s="38"/>
      <c r="I105" s="38"/>
      <c r="J105" s="39"/>
    </row>
    <row r="106" ht="195">
      <c r="A106" s="29" t="s">
        <v>35</v>
      </c>
      <c r="B106" s="37"/>
      <c r="C106" s="38"/>
      <c r="D106" s="38"/>
      <c r="E106" s="31" t="s">
        <v>179</v>
      </c>
      <c r="F106" s="38"/>
      <c r="G106" s="38"/>
      <c r="H106" s="38"/>
      <c r="I106" s="38"/>
      <c r="J106" s="39"/>
    </row>
    <row r="107">
      <c r="A107" s="29" t="s">
        <v>29</v>
      </c>
      <c r="B107" s="29">
        <v>25</v>
      </c>
      <c r="C107" s="30" t="s">
        <v>180</v>
      </c>
      <c r="D107" s="29" t="s">
        <v>38</v>
      </c>
      <c r="E107" s="31" t="s">
        <v>181</v>
      </c>
      <c r="F107" s="32" t="s">
        <v>89</v>
      </c>
      <c r="G107" s="33">
        <v>12609.4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>
      <c r="A108" s="29" t="s">
        <v>33</v>
      </c>
      <c r="B108" s="37"/>
      <c r="C108" s="38"/>
      <c r="D108" s="38"/>
      <c r="E108" s="31" t="s">
        <v>182</v>
      </c>
      <c r="F108" s="38"/>
      <c r="G108" s="38"/>
      <c r="H108" s="38"/>
      <c r="I108" s="38"/>
      <c r="J108" s="39"/>
    </row>
    <row r="109" ht="30">
      <c r="A109" s="29" t="s">
        <v>68</v>
      </c>
      <c r="B109" s="37"/>
      <c r="C109" s="38"/>
      <c r="D109" s="38"/>
      <c r="E109" s="44" t="s">
        <v>183</v>
      </c>
      <c r="F109" s="38"/>
      <c r="G109" s="38"/>
      <c r="H109" s="38"/>
      <c r="I109" s="38"/>
      <c r="J109" s="39"/>
    </row>
    <row r="110" ht="195">
      <c r="A110" s="29" t="s">
        <v>35</v>
      </c>
      <c r="B110" s="37"/>
      <c r="C110" s="38"/>
      <c r="D110" s="38"/>
      <c r="E110" s="31" t="s">
        <v>179</v>
      </c>
      <c r="F110" s="38"/>
      <c r="G110" s="38"/>
      <c r="H110" s="38"/>
      <c r="I110" s="38"/>
      <c r="J110" s="39"/>
    </row>
    <row r="111">
      <c r="A111" s="29" t="s">
        <v>29</v>
      </c>
      <c r="B111" s="29">
        <v>26</v>
      </c>
      <c r="C111" s="30" t="s">
        <v>184</v>
      </c>
      <c r="D111" s="29"/>
      <c r="E111" s="31" t="s">
        <v>185</v>
      </c>
      <c r="F111" s="32" t="s">
        <v>89</v>
      </c>
      <c r="G111" s="33">
        <v>12561</v>
      </c>
      <c r="H111" s="34">
        <v>0</v>
      </c>
      <c r="I111" s="35">
        <f>ROUND(G111*H111,P4)</f>
        <v>0</v>
      </c>
      <c r="J111" s="29"/>
      <c r="O111" s="36">
        <f>I111*0.21</f>
        <v>0</v>
      </c>
      <c r="P111">
        <v>3</v>
      </c>
    </row>
    <row r="112">
      <c r="A112" s="29" t="s">
        <v>33</v>
      </c>
      <c r="B112" s="37"/>
      <c r="C112" s="38"/>
      <c r="D112" s="38"/>
      <c r="E112" s="31" t="s">
        <v>186</v>
      </c>
      <c r="F112" s="38"/>
      <c r="G112" s="38"/>
      <c r="H112" s="38"/>
      <c r="I112" s="38"/>
      <c r="J112" s="39"/>
    </row>
    <row r="113">
      <c r="A113" s="29" t="s">
        <v>68</v>
      </c>
      <c r="B113" s="37"/>
      <c r="C113" s="38"/>
      <c r="D113" s="38"/>
      <c r="E113" s="44" t="s">
        <v>187</v>
      </c>
      <c r="F113" s="38"/>
      <c r="G113" s="38"/>
      <c r="H113" s="38"/>
      <c r="I113" s="38"/>
      <c r="J113" s="39"/>
    </row>
    <row r="114" ht="195">
      <c r="A114" s="29" t="s">
        <v>35</v>
      </c>
      <c r="B114" s="37"/>
      <c r="C114" s="38"/>
      <c r="D114" s="38"/>
      <c r="E114" s="31" t="s">
        <v>179</v>
      </c>
      <c r="F114" s="38"/>
      <c r="G114" s="38"/>
      <c r="H114" s="38"/>
      <c r="I114" s="38"/>
      <c r="J114" s="39"/>
    </row>
    <row r="115" ht="30">
      <c r="A115" s="29" t="s">
        <v>29</v>
      </c>
      <c r="B115" s="29">
        <v>27</v>
      </c>
      <c r="C115" s="30" t="s">
        <v>184</v>
      </c>
      <c r="D115" s="29" t="s">
        <v>74</v>
      </c>
      <c r="E115" s="31" t="s">
        <v>188</v>
      </c>
      <c r="F115" s="32" t="s">
        <v>89</v>
      </c>
      <c r="G115" s="33">
        <v>3140</v>
      </c>
      <c r="H115" s="34">
        <v>0</v>
      </c>
      <c r="I115" s="35">
        <f>ROUND(G115*H115,P4)</f>
        <v>0</v>
      </c>
      <c r="J115" s="29"/>
      <c r="O115" s="36">
        <f>I115*0.21</f>
        <v>0</v>
      </c>
      <c r="P115">
        <v>3</v>
      </c>
    </row>
    <row r="116">
      <c r="A116" s="29" t="s">
        <v>33</v>
      </c>
      <c r="B116" s="37"/>
      <c r="C116" s="38"/>
      <c r="D116" s="38"/>
      <c r="E116" s="31" t="s">
        <v>186</v>
      </c>
      <c r="F116" s="38"/>
      <c r="G116" s="38"/>
      <c r="H116" s="38"/>
      <c r="I116" s="38"/>
      <c r="J116" s="39"/>
    </row>
    <row r="117">
      <c r="A117" s="29" t="s">
        <v>68</v>
      </c>
      <c r="B117" s="37"/>
      <c r="C117" s="38"/>
      <c r="D117" s="38"/>
      <c r="E117" s="44" t="s">
        <v>174</v>
      </c>
      <c r="F117" s="38"/>
      <c r="G117" s="38"/>
      <c r="H117" s="38"/>
      <c r="I117" s="38"/>
      <c r="J117" s="39"/>
    </row>
    <row r="118" ht="195">
      <c r="A118" s="29" t="s">
        <v>35</v>
      </c>
      <c r="B118" s="37"/>
      <c r="C118" s="38"/>
      <c r="D118" s="38"/>
      <c r="E118" s="31" t="s">
        <v>179</v>
      </c>
      <c r="F118" s="38"/>
      <c r="G118" s="38"/>
      <c r="H118" s="38"/>
      <c r="I118" s="38"/>
      <c r="J118" s="39"/>
    </row>
    <row r="119">
      <c r="A119" s="23" t="s">
        <v>26</v>
      </c>
      <c r="B119" s="24"/>
      <c r="C119" s="25" t="s">
        <v>189</v>
      </c>
      <c r="D119" s="26"/>
      <c r="E119" s="23" t="s">
        <v>190</v>
      </c>
      <c r="F119" s="26"/>
      <c r="G119" s="26"/>
      <c r="H119" s="26"/>
      <c r="I119" s="27">
        <f>SUMIFS(I120:I131,A120:A131,"P")</f>
        <v>0</v>
      </c>
      <c r="J119" s="28"/>
    </row>
    <row r="120">
      <c r="A120" s="29" t="s">
        <v>29</v>
      </c>
      <c r="B120" s="29">
        <v>28</v>
      </c>
      <c r="C120" s="30" t="s">
        <v>191</v>
      </c>
      <c r="D120" s="29" t="s">
        <v>38</v>
      </c>
      <c r="E120" s="31" t="s">
        <v>192</v>
      </c>
      <c r="F120" s="32" t="s">
        <v>144</v>
      </c>
      <c r="G120" s="33">
        <v>5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 ht="30">
      <c r="A121" s="29" t="s">
        <v>33</v>
      </c>
      <c r="B121" s="37"/>
      <c r="C121" s="38"/>
      <c r="D121" s="38"/>
      <c r="E121" s="31" t="s">
        <v>193</v>
      </c>
      <c r="F121" s="38"/>
      <c r="G121" s="38"/>
      <c r="H121" s="38"/>
      <c r="I121" s="38"/>
      <c r="J121" s="39"/>
    </row>
    <row r="122">
      <c r="A122" s="29" t="s">
        <v>68</v>
      </c>
      <c r="B122" s="37"/>
      <c r="C122" s="38"/>
      <c r="D122" s="38"/>
      <c r="E122" s="44" t="s">
        <v>194</v>
      </c>
      <c r="F122" s="38"/>
      <c r="G122" s="38"/>
      <c r="H122" s="38"/>
      <c r="I122" s="38"/>
      <c r="J122" s="39"/>
    </row>
    <row r="123" ht="120">
      <c r="A123" s="29" t="s">
        <v>35</v>
      </c>
      <c r="B123" s="37"/>
      <c r="C123" s="38"/>
      <c r="D123" s="38"/>
      <c r="E123" s="31" t="s">
        <v>195</v>
      </c>
      <c r="F123" s="38"/>
      <c r="G123" s="38"/>
      <c r="H123" s="38"/>
      <c r="I123" s="38"/>
      <c r="J123" s="39"/>
    </row>
    <row r="124">
      <c r="A124" s="29" t="s">
        <v>29</v>
      </c>
      <c r="B124" s="29">
        <v>29</v>
      </c>
      <c r="C124" s="30" t="s">
        <v>196</v>
      </c>
      <c r="D124" s="29" t="s">
        <v>38</v>
      </c>
      <c r="E124" s="31" t="s">
        <v>197</v>
      </c>
      <c r="F124" s="32" t="s">
        <v>144</v>
      </c>
      <c r="G124" s="33">
        <v>38</v>
      </c>
      <c r="H124" s="34">
        <v>0</v>
      </c>
      <c r="I124" s="35">
        <f>ROUND(G124*H124,P4)</f>
        <v>0</v>
      </c>
      <c r="J124" s="29"/>
      <c r="O124" s="36">
        <f>I124*0.21</f>
        <v>0</v>
      </c>
      <c r="P124">
        <v>3</v>
      </c>
    </row>
    <row r="125">
      <c r="A125" s="29" t="s">
        <v>33</v>
      </c>
      <c r="B125" s="37"/>
      <c r="C125" s="38"/>
      <c r="D125" s="38"/>
      <c r="E125" s="31" t="s">
        <v>198</v>
      </c>
      <c r="F125" s="38"/>
      <c r="G125" s="38"/>
      <c r="H125" s="38"/>
      <c r="I125" s="38"/>
      <c r="J125" s="39"/>
    </row>
    <row r="126">
      <c r="A126" s="29" t="s">
        <v>68</v>
      </c>
      <c r="B126" s="37"/>
      <c r="C126" s="38"/>
      <c r="D126" s="38"/>
      <c r="E126" s="44" t="s">
        <v>199</v>
      </c>
      <c r="F126" s="38"/>
      <c r="G126" s="38"/>
      <c r="H126" s="38"/>
      <c r="I126" s="38"/>
      <c r="J126" s="39"/>
    </row>
    <row r="127" ht="75">
      <c r="A127" s="29" t="s">
        <v>35</v>
      </c>
      <c r="B127" s="37"/>
      <c r="C127" s="38"/>
      <c r="D127" s="38"/>
      <c r="E127" s="31" t="s">
        <v>200</v>
      </c>
      <c r="F127" s="38"/>
      <c r="G127" s="38"/>
      <c r="H127" s="38"/>
      <c r="I127" s="38"/>
      <c r="J127" s="39"/>
    </row>
    <row r="128">
      <c r="A128" s="29" t="s">
        <v>29</v>
      </c>
      <c r="B128" s="29">
        <v>30</v>
      </c>
      <c r="C128" s="30" t="s">
        <v>201</v>
      </c>
      <c r="D128" s="29" t="s">
        <v>38</v>
      </c>
      <c r="E128" s="31" t="s">
        <v>202</v>
      </c>
      <c r="F128" s="32" t="s">
        <v>144</v>
      </c>
      <c r="G128" s="33">
        <v>80</v>
      </c>
      <c r="H128" s="34">
        <v>0</v>
      </c>
      <c r="I128" s="35">
        <f>ROUND(G128*H128,P4)</f>
        <v>0</v>
      </c>
      <c r="J128" s="29"/>
      <c r="O128" s="36">
        <f>I128*0.21</f>
        <v>0</v>
      </c>
      <c r="P128">
        <v>3</v>
      </c>
    </row>
    <row r="129">
      <c r="A129" s="29" t="s">
        <v>33</v>
      </c>
      <c r="B129" s="37"/>
      <c r="C129" s="38"/>
      <c r="D129" s="38"/>
      <c r="E129" s="31" t="s">
        <v>203</v>
      </c>
      <c r="F129" s="38"/>
      <c r="G129" s="38"/>
      <c r="H129" s="38"/>
      <c r="I129" s="38"/>
      <c r="J129" s="39"/>
    </row>
    <row r="130">
      <c r="A130" s="29" t="s">
        <v>68</v>
      </c>
      <c r="B130" s="37"/>
      <c r="C130" s="38"/>
      <c r="D130" s="38"/>
      <c r="E130" s="44" t="s">
        <v>204</v>
      </c>
      <c r="F130" s="38"/>
      <c r="G130" s="38"/>
      <c r="H130" s="38"/>
      <c r="I130" s="38"/>
      <c r="J130" s="39"/>
    </row>
    <row r="131" ht="75">
      <c r="A131" s="29" t="s">
        <v>35</v>
      </c>
      <c r="B131" s="37"/>
      <c r="C131" s="38"/>
      <c r="D131" s="38"/>
      <c r="E131" s="31" t="s">
        <v>200</v>
      </c>
      <c r="F131" s="38"/>
      <c r="G131" s="38"/>
      <c r="H131" s="38"/>
      <c r="I131" s="38"/>
      <c r="J131" s="39"/>
    </row>
    <row r="132">
      <c r="A132" s="23" t="s">
        <v>26</v>
      </c>
      <c r="B132" s="24"/>
      <c r="C132" s="25" t="s">
        <v>205</v>
      </c>
      <c r="D132" s="26"/>
      <c r="E132" s="23" t="s">
        <v>206</v>
      </c>
      <c r="F132" s="26"/>
      <c r="G132" s="26"/>
      <c r="H132" s="26"/>
      <c r="I132" s="27">
        <f>SUMIFS(I133:I188,A133:A188,"P")</f>
        <v>0</v>
      </c>
      <c r="J132" s="28"/>
    </row>
    <row r="133" ht="30">
      <c r="A133" s="29" t="s">
        <v>29</v>
      </c>
      <c r="B133" s="29">
        <v>31</v>
      </c>
      <c r="C133" s="30" t="s">
        <v>207</v>
      </c>
      <c r="D133" s="29" t="s">
        <v>38</v>
      </c>
      <c r="E133" s="31" t="s">
        <v>208</v>
      </c>
      <c r="F133" s="32" t="s">
        <v>101</v>
      </c>
      <c r="G133" s="33">
        <v>136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33</v>
      </c>
      <c r="B134" s="37"/>
      <c r="C134" s="38"/>
      <c r="D134" s="38"/>
      <c r="E134" s="31" t="s">
        <v>209</v>
      </c>
      <c r="F134" s="38"/>
      <c r="G134" s="38"/>
      <c r="H134" s="38"/>
      <c r="I134" s="38"/>
      <c r="J134" s="39"/>
    </row>
    <row r="135">
      <c r="A135" s="29" t="s">
        <v>68</v>
      </c>
      <c r="B135" s="37"/>
      <c r="C135" s="38"/>
      <c r="D135" s="38"/>
      <c r="E135" s="44" t="s">
        <v>210</v>
      </c>
      <c r="F135" s="38"/>
      <c r="G135" s="38"/>
      <c r="H135" s="38"/>
      <c r="I135" s="38"/>
      <c r="J135" s="39"/>
    </row>
    <row r="136" ht="225">
      <c r="A136" s="29" t="s">
        <v>35</v>
      </c>
      <c r="B136" s="37"/>
      <c r="C136" s="38"/>
      <c r="D136" s="38"/>
      <c r="E136" s="31" t="s">
        <v>211</v>
      </c>
      <c r="F136" s="38"/>
      <c r="G136" s="38"/>
      <c r="H136" s="38"/>
      <c r="I136" s="38"/>
      <c r="J136" s="39"/>
    </row>
    <row r="137" ht="30">
      <c r="A137" s="29" t="s">
        <v>29</v>
      </c>
      <c r="B137" s="29">
        <v>32</v>
      </c>
      <c r="C137" s="30" t="s">
        <v>212</v>
      </c>
      <c r="D137" s="29" t="s">
        <v>38</v>
      </c>
      <c r="E137" s="31" t="s">
        <v>213</v>
      </c>
      <c r="F137" s="32" t="s">
        <v>101</v>
      </c>
      <c r="G137" s="33">
        <v>136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30">
      <c r="A138" s="29" t="s">
        <v>33</v>
      </c>
      <c r="B138" s="37"/>
      <c r="C138" s="38"/>
      <c r="D138" s="38"/>
      <c r="E138" s="31" t="s">
        <v>214</v>
      </c>
      <c r="F138" s="38"/>
      <c r="G138" s="38"/>
      <c r="H138" s="38"/>
      <c r="I138" s="38"/>
      <c r="J138" s="39"/>
    </row>
    <row r="139">
      <c r="A139" s="29" t="s">
        <v>68</v>
      </c>
      <c r="B139" s="37"/>
      <c r="C139" s="38"/>
      <c r="D139" s="38"/>
      <c r="E139" s="44" t="s">
        <v>210</v>
      </c>
      <c r="F139" s="38"/>
      <c r="G139" s="38"/>
      <c r="H139" s="38"/>
      <c r="I139" s="38"/>
      <c r="J139" s="39"/>
    </row>
    <row r="140" ht="120">
      <c r="A140" s="29" t="s">
        <v>35</v>
      </c>
      <c r="B140" s="37"/>
      <c r="C140" s="38"/>
      <c r="D140" s="38"/>
      <c r="E140" s="31" t="s">
        <v>215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216</v>
      </c>
      <c r="D141" s="29" t="s">
        <v>38</v>
      </c>
      <c r="E141" s="31" t="s">
        <v>217</v>
      </c>
      <c r="F141" s="32" t="s">
        <v>144</v>
      </c>
      <c r="G141" s="33">
        <v>14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33</v>
      </c>
      <c r="B142" s="37"/>
      <c r="C142" s="38"/>
      <c r="D142" s="38"/>
      <c r="E142" s="31" t="s">
        <v>218</v>
      </c>
      <c r="F142" s="38"/>
      <c r="G142" s="38"/>
      <c r="H142" s="38"/>
      <c r="I142" s="38"/>
      <c r="J142" s="39"/>
    </row>
    <row r="143">
      <c r="A143" s="29" t="s">
        <v>68</v>
      </c>
      <c r="B143" s="37"/>
      <c r="C143" s="38"/>
      <c r="D143" s="38"/>
      <c r="E143" s="44" t="s">
        <v>219</v>
      </c>
      <c r="F143" s="38"/>
      <c r="G143" s="38"/>
      <c r="H143" s="38"/>
      <c r="I143" s="38"/>
      <c r="J143" s="39"/>
    </row>
    <row r="144" ht="75">
      <c r="A144" s="29" t="s">
        <v>35</v>
      </c>
      <c r="B144" s="37"/>
      <c r="C144" s="38"/>
      <c r="D144" s="38"/>
      <c r="E144" s="31" t="s">
        <v>220</v>
      </c>
      <c r="F144" s="38"/>
      <c r="G144" s="38"/>
      <c r="H144" s="38"/>
      <c r="I144" s="38"/>
      <c r="J144" s="39"/>
    </row>
    <row r="145" ht="30">
      <c r="A145" s="29" t="s">
        <v>29</v>
      </c>
      <c r="B145" s="29">
        <v>34</v>
      </c>
      <c r="C145" s="30" t="s">
        <v>221</v>
      </c>
      <c r="D145" s="29" t="s">
        <v>38</v>
      </c>
      <c r="E145" s="31" t="s">
        <v>222</v>
      </c>
      <c r="F145" s="32" t="s">
        <v>144</v>
      </c>
      <c r="G145" s="33">
        <v>2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 ht="30">
      <c r="A146" s="29" t="s">
        <v>33</v>
      </c>
      <c r="B146" s="37"/>
      <c r="C146" s="38"/>
      <c r="D146" s="38"/>
      <c r="E146" s="31" t="s">
        <v>223</v>
      </c>
      <c r="F146" s="38"/>
      <c r="G146" s="38"/>
      <c r="H146" s="38"/>
      <c r="I146" s="38"/>
      <c r="J146" s="39"/>
    </row>
    <row r="147">
      <c r="A147" s="29" t="s">
        <v>68</v>
      </c>
      <c r="B147" s="37"/>
      <c r="C147" s="38"/>
      <c r="D147" s="38"/>
      <c r="E147" s="44" t="s">
        <v>224</v>
      </c>
      <c r="F147" s="38"/>
      <c r="G147" s="38"/>
      <c r="H147" s="38"/>
      <c r="I147" s="38"/>
      <c r="J147" s="39"/>
    </row>
    <row r="148" ht="75">
      <c r="A148" s="29" t="s">
        <v>35</v>
      </c>
      <c r="B148" s="37"/>
      <c r="C148" s="38"/>
      <c r="D148" s="38"/>
      <c r="E148" s="31" t="s">
        <v>225</v>
      </c>
      <c r="F148" s="38"/>
      <c r="G148" s="38"/>
      <c r="H148" s="38"/>
      <c r="I148" s="38"/>
      <c r="J148" s="39"/>
    </row>
    <row r="149" ht="30">
      <c r="A149" s="29" t="s">
        <v>29</v>
      </c>
      <c r="B149" s="29">
        <v>35</v>
      </c>
      <c r="C149" s="30" t="s">
        <v>226</v>
      </c>
      <c r="D149" s="29" t="s">
        <v>38</v>
      </c>
      <c r="E149" s="31" t="s">
        <v>227</v>
      </c>
      <c r="F149" s="32" t="s">
        <v>144</v>
      </c>
      <c r="G149" s="33">
        <v>2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 ht="45">
      <c r="A150" s="29" t="s">
        <v>33</v>
      </c>
      <c r="B150" s="37"/>
      <c r="C150" s="38"/>
      <c r="D150" s="38"/>
      <c r="E150" s="31" t="s">
        <v>228</v>
      </c>
      <c r="F150" s="38"/>
      <c r="G150" s="38"/>
      <c r="H150" s="38"/>
      <c r="I150" s="38"/>
      <c r="J150" s="39"/>
    </row>
    <row r="151">
      <c r="A151" s="29" t="s">
        <v>68</v>
      </c>
      <c r="B151" s="37"/>
      <c r="C151" s="38"/>
      <c r="D151" s="38"/>
      <c r="E151" s="44" t="s">
        <v>224</v>
      </c>
      <c r="F151" s="38"/>
      <c r="G151" s="38"/>
      <c r="H151" s="38"/>
      <c r="I151" s="38"/>
      <c r="J151" s="39"/>
    </row>
    <row r="152" ht="60">
      <c r="A152" s="29" t="s">
        <v>35</v>
      </c>
      <c r="B152" s="37"/>
      <c r="C152" s="38"/>
      <c r="D152" s="38"/>
      <c r="E152" s="31" t="s">
        <v>229</v>
      </c>
      <c r="F152" s="38"/>
      <c r="G152" s="38"/>
      <c r="H152" s="38"/>
      <c r="I152" s="38"/>
      <c r="J152" s="39"/>
    </row>
    <row r="153" ht="30">
      <c r="A153" s="29" t="s">
        <v>29</v>
      </c>
      <c r="B153" s="29">
        <v>36</v>
      </c>
      <c r="C153" s="30" t="s">
        <v>230</v>
      </c>
      <c r="D153" s="29" t="s">
        <v>38</v>
      </c>
      <c r="E153" s="31" t="s">
        <v>231</v>
      </c>
      <c r="F153" s="32" t="s">
        <v>144</v>
      </c>
      <c r="G153" s="33">
        <v>2</v>
      </c>
      <c r="H153" s="34">
        <v>0</v>
      </c>
      <c r="I153" s="35">
        <f>ROUND(G153*H153,P4)</f>
        <v>0</v>
      </c>
      <c r="J153" s="29"/>
      <c r="O153" s="36">
        <f>I153*0.21</f>
        <v>0</v>
      </c>
      <c r="P153">
        <v>3</v>
      </c>
    </row>
    <row r="154">
      <c r="A154" s="29" t="s">
        <v>33</v>
      </c>
      <c r="B154" s="37"/>
      <c r="C154" s="38"/>
      <c r="D154" s="38"/>
      <c r="E154" s="43" t="s">
        <v>38</v>
      </c>
      <c r="F154" s="38"/>
      <c r="G154" s="38"/>
      <c r="H154" s="38"/>
      <c r="I154" s="38"/>
      <c r="J154" s="39"/>
    </row>
    <row r="155">
      <c r="A155" s="29" t="s">
        <v>68</v>
      </c>
      <c r="B155" s="37"/>
      <c r="C155" s="38"/>
      <c r="D155" s="38"/>
      <c r="E155" s="44" t="s">
        <v>224</v>
      </c>
      <c r="F155" s="38"/>
      <c r="G155" s="38"/>
      <c r="H155" s="38"/>
      <c r="I155" s="38"/>
      <c r="J155" s="39"/>
    </row>
    <row r="156" ht="90">
      <c r="A156" s="29" t="s">
        <v>35</v>
      </c>
      <c r="B156" s="37"/>
      <c r="C156" s="38"/>
      <c r="D156" s="38"/>
      <c r="E156" s="31" t="s">
        <v>232</v>
      </c>
      <c r="F156" s="38"/>
      <c r="G156" s="38"/>
      <c r="H156" s="38"/>
      <c r="I156" s="38"/>
      <c r="J156" s="39"/>
    </row>
    <row r="157" ht="30">
      <c r="A157" s="29" t="s">
        <v>29</v>
      </c>
      <c r="B157" s="29">
        <v>37</v>
      </c>
      <c r="C157" s="30" t="s">
        <v>233</v>
      </c>
      <c r="D157" s="29" t="s">
        <v>38</v>
      </c>
      <c r="E157" s="31" t="s">
        <v>234</v>
      </c>
      <c r="F157" s="32" t="s">
        <v>89</v>
      </c>
      <c r="G157" s="33">
        <v>268.67200000000003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>
      <c r="A158" s="29" t="s">
        <v>33</v>
      </c>
      <c r="B158" s="37"/>
      <c r="C158" s="38"/>
      <c r="D158" s="38"/>
      <c r="E158" s="31" t="s">
        <v>235</v>
      </c>
      <c r="F158" s="38"/>
      <c r="G158" s="38"/>
      <c r="H158" s="38"/>
      <c r="I158" s="38"/>
      <c r="J158" s="39"/>
    </row>
    <row r="159" ht="210">
      <c r="A159" s="29" t="s">
        <v>68</v>
      </c>
      <c r="B159" s="37"/>
      <c r="C159" s="38"/>
      <c r="D159" s="38"/>
      <c r="E159" s="44" t="s">
        <v>236</v>
      </c>
      <c r="F159" s="38"/>
      <c r="G159" s="38"/>
      <c r="H159" s="38"/>
      <c r="I159" s="38"/>
      <c r="J159" s="39"/>
    </row>
    <row r="160" ht="105">
      <c r="A160" s="29" t="s">
        <v>35</v>
      </c>
      <c r="B160" s="37"/>
      <c r="C160" s="38"/>
      <c r="D160" s="38"/>
      <c r="E160" s="31" t="s">
        <v>237</v>
      </c>
      <c r="F160" s="38"/>
      <c r="G160" s="38"/>
      <c r="H160" s="38"/>
      <c r="I160" s="38"/>
      <c r="J160" s="39"/>
    </row>
    <row r="161" ht="30">
      <c r="A161" s="29" t="s">
        <v>29</v>
      </c>
      <c r="B161" s="29">
        <v>38</v>
      </c>
      <c r="C161" s="30" t="s">
        <v>238</v>
      </c>
      <c r="D161" s="29" t="s">
        <v>38</v>
      </c>
      <c r="E161" s="31" t="s">
        <v>239</v>
      </c>
      <c r="F161" s="32" t="s">
        <v>89</v>
      </c>
      <c r="G161" s="33">
        <v>46.549999999999997</v>
      </c>
      <c r="H161" s="34">
        <v>0</v>
      </c>
      <c r="I161" s="35">
        <f>ROUND(G161*H161,P4)</f>
        <v>0</v>
      </c>
      <c r="J161" s="29"/>
      <c r="O161" s="36">
        <f>I161*0.21</f>
        <v>0</v>
      </c>
      <c r="P161">
        <v>3</v>
      </c>
    </row>
    <row r="162">
      <c r="A162" s="29" t="s">
        <v>33</v>
      </c>
      <c r="B162" s="37"/>
      <c r="C162" s="38"/>
      <c r="D162" s="38"/>
      <c r="E162" s="31" t="s">
        <v>240</v>
      </c>
      <c r="F162" s="38"/>
      <c r="G162" s="38"/>
      <c r="H162" s="38"/>
      <c r="I162" s="38"/>
      <c r="J162" s="39"/>
    </row>
    <row r="163" ht="45">
      <c r="A163" s="29" t="s">
        <v>68</v>
      </c>
      <c r="B163" s="37"/>
      <c r="C163" s="38"/>
      <c r="D163" s="38"/>
      <c r="E163" s="44" t="s">
        <v>241</v>
      </c>
      <c r="F163" s="38"/>
      <c r="G163" s="38"/>
      <c r="H163" s="38"/>
      <c r="I163" s="38"/>
      <c r="J163" s="39"/>
    </row>
    <row r="164" ht="105">
      <c r="A164" s="29" t="s">
        <v>35</v>
      </c>
      <c r="B164" s="37"/>
      <c r="C164" s="38"/>
      <c r="D164" s="38"/>
      <c r="E164" s="31" t="s">
        <v>237</v>
      </c>
      <c r="F164" s="38"/>
      <c r="G164" s="38"/>
      <c r="H164" s="38"/>
      <c r="I164" s="38"/>
      <c r="J164" s="39"/>
    </row>
    <row r="165" ht="30">
      <c r="A165" s="29" t="s">
        <v>29</v>
      </c>
      <c r="B165" s="29">
        <v>39</v>
      </c>
      <c r="C165" s="30" t="s">
        <v>242</v>
      </c>
      <c r="D165" s="29" t="s">
        <v>38</v>
      </c>
      <c r="E165" s="31" t="s">
        <v>243</v>
      </c>
      <c r="F165" s="32" t="s">
        <v>89</v>
      </c>
      <c r="G165" s="33">
        <v>222.12200000000001</v>
      </c>
      <c r="H165" s="34">
        <v>0</v>
      </c>
      <c r="I165" s="35">
        <f>ROUND(G165*H165,P4)</f>
        <v>0</v>
      </c>
      <c r="J165" s="29"/>
      <c r="O165" s="36">
        <f>I165*0.21</f>
        <v>0</v>
      </c>
      <c r="P165">
        <v>3</v>
      </c>
    </row>
    <row r="166">
      <c r="A166" s="29" t="s">
        <v>33</v>
      </c>
      <c r="B166" s="37"/>
      <c r="C166" s="38"/>
      <c r="D166" s="38"/>
      <c r="E166" s="31" t="s">
        <v>244</v>
      </c>
      <c r="F166" s="38"/>
      <c r="G166" s="38"/>
      <c r="H166" s="38"/>
      <c r="I166" s="38"/>
      <c r="J166" s="39"/>
    </row>
    <row r="167" ht="180">
      <c r="A167" s="29" t="s">
        <v>68</v>
      </c>
      <c r="B167" s="37"/>
      <c r="C167" s="38"/>
      <c r="D167" s="38"/>
      <c r="E167" s="44" t="s">
        <v>245</v>
      </c>
      <c r="F167" s="38"/>
      <c r="G167" s="38"/>
      <c r="H167" s="38"/>
      <c r="I167" s="38"/>
      <c r="J167" s="39"/>
    </row>
    <row r="168" ht="105">
      <c r="A168" s="29" t="s">
        <v>35</v>
      </c>
      <c r="B168" s="37"/>
      <c r="C168" s="38"/>
      <c r="D168" s="38"/>
      <c r="E168" s="31" t="s">
        <v>237</v>
      </c>
      <c r="F168" s="38"/>
      <c r="G168" s="38"/>
      <c r="H168" s="38"/>
      <c r="I168" s="38"/>
      <c r="J168" s="39"/>
    </row>
    <row r="169">
      <c r="A169" s="29" t="s">
        <v>29</v>
      </c>
      <c r="B169" s="29">
        <v>40</v>
      </c>
      <c r="C169" s="30" t="s">
        <v>246</v>
      </c>
      <c r="D169" s="29" t="s">
        <v>45</v>
      </c>
      <c r="E169" s="31" t="s">
        <v>247</v>
      </c>
      <c r="F169" s="32" t="s">
        <v>101</v>
      </c>
      <c r="G169" s="33">
        <v>635</v>
      </c>
      <c r="H169" s="34">
        <v>0</v>
      </c>
      <c r="I169" s="35">
        <f>ROUND(G169*H169,P4)</f>
        <v>0</v>
      </c>
      <c r="J169" s="29"/>
      <c r="O169" s="36">
        <f>I169*0.21</f>
        <v>0</v>
      </c>
      <c r="P169">
        <v>3</v>
      </c>
    </row>
    <row r="170">
      <c r="A170" s="29" t="s">
        <v>33</v>
      </c>
      <c r="B170" s="37"/>
      <c r="C170" s="38"/>
      <c r="D170" s="38"/>
      <c r="E170" s="31" t="s">
        <v>248</v>
      </c>
      <c r="F170" s="38"/>
      <c r="G170" s="38"/>
      <c r="H170" s="38"/>
      <c r="I170" s="38"/>
      <c r="J170" s="39"/>
    </row>
    <row r="171">
      <c r="A171" s="29" t="s">
        <v>68</v>
      </c>
      <c r="B171" s="37"/>
      <c r="C171" s="38"/>
      <c r="D171" s="38"/>
      <c r="E171" s="44" t="s">
        <v>249</v>
      </c>
      <c r="F171" s="38"/>
      <c r="G171" s="38"/>
      <c r="H171" s="38"/>
      <c r="I171" s="38"/>
      <c r="J171" s="39"/>
    </row>
    <row r="172" ht="90">
      <c r="A172" s="29" t="s">
        <v>35</v>
      </c>
      <c r="B172" s="37"/>
      <c r="C172" s="38"/>
      <c r="D172" s="38"/>
      <c r="E172" s="31" t="s">
        <v>250</v>
      </c>
      <c r="F172" s="38"/>
      <c r="G172" s="38"/>
      <c r="H172" s="38"/>
      <c r="I172" s="38"/>
      <c r="J172" s="39"/>
    </row>
    <row r="173">
      <c r="A173" s="29" t="s">
        <v>29</v>
      </c>
      <c r="B173" s="29">
        <v>41</v>
      </c>
      <c r="C173" s="30" t="s">
        <v>251</v>
      </c>
      <c r="D173" s="29" t="s">
        <v>38</v>
      </c>
      <c r="E173" s="31" t="s">
        <v>252</v>
      </c>
      <c r="F173" s="32" t="s">
        <v>101</v>
      </c>
      <c r="G173" s="33">
        <v>2377</v>
      </c>
      <c r="H173" s="34">
        <v>0</v>
      </c>
      <c r="I173" s="35">
        <f>ROUND(G173*H173,P4)</f>
        <v>0</v>
      </c>
      <c r="J173" s="29"/>
      <c r="O173" s="36">
        <f>I173*0.21</f>
        <v>0</v>
      </c>
      <c r="P173">
        <v>3</v>
      </c>
    </row>
    <row r="174" ht="75">
      <c r="A174" s="29" t="s">
        <v>33</v>
      </c>
      <c r="B174" s="37"/>
      <c r="C174" s="38"/>
      <c r="D174" s="38"/>
      <c r="E174" s="31" t="s">
        <v>253</v>
      </c>
      <c r="F174" s="38"/>
      <c r="G174" s="38"/>
      <c r="H174" s="38"/>
      <c r="I174" s="38"/>
      <c r="J174" s="39"/>
    </row>
    <row r="175" ht="30">
      <c r="A175" s="29" t="s">
        <v>68</v>
      </c>
      <c r="B175" s="37"/>
      <c r="C175" s="38"/>
      <c r="D175" s="38"/>
      <c r="E175" s="44" t="s">
        <v>254</v>
      </c>
      <c r="F175" s="38"/>
      <c r="G175" s="38"/>
      <c r="H175" s="38"/>
      <c r="I175" s="38"/>
      <c r="J175" s="39"/>
    </row>
    <row r="176" ht="75">
      <c r="A176" s="29" t="s">
        <v>35</v>
      </c>
      <c r="B176" s="37"/>
      <c r="C176" s="38"/>
      <c r="D176" s="38"/>
      <c r="E176" s="31" t="s">
        <v>255</v>
      </c>
      <c r="F176" s="38"/>
      <c r="G176" s="38"/>
      <c r="H176" s="38"/>
      <c r="I176" s="38"/>
      <c r="J176" s="39"/>
    </row>
    <row r="177">
      <c r="A177" s="29" t="s">
        <v>29</v>
      </c>
      <c r="B177" s="29">
        <v>42</v>
      </c>
      <c r="C177" s="30" t="s">
        <v>256</v>
      </c>
      <c r="D177" s="29" t="s">
        <v>38</v>
      </c>
      <c r="E177" s="31" t="s">
        <v>257</v>
      </c>
      <c r="F177" s="32" t="s">
        <v>101</v>
      </c>
      <c r="G177" s="33">
        <v>2377</v>
      </c>
      <c r="H177" s="34">
        <v>0</v>
      </c>
      <c r="I177" s="35">
        <f>ROUND(G177*H177,P4)</f>
        <v>0</v>
      </c>
      <c r="J177" s="29"/>
      <c r="O177" s="36">
        <f>I177*0.21</f>
        <v>0</v>
      </c>
      <c r="P177">
        <v>3</v>
      </c>
    </row>
    <row r="178">
      <c r="A178" s="29" t="s">
        <v>33</v>
      </c>
      <c r="B178" s="37"/>
      <c r="C178" s="38"/>
      <c r="D178" s="38"/>
      <c r="E178" s="31" t="s">
        <v>258</v>
      </c>
      <c r="F178" s="38"/>
      <c r="G178" s="38"/>
      <c r="H178" s="38"/>
      <c r="I178" s="38"/>
      <c r="J178" s="39"/>
    </row>
    <row r="179">
      <c r="A179" s="29" t="s">
        <v>68</v>
      </c>
      <c r="B179" s="37"/>
      <c r="C179" s="38"/>
      <c r="D179" s="38"/>
      <c r="E179" s="44" t="s">
        <v>259</v>
      </c>
      <c r="F179" s="38"/>
      <c r="G179" s="38"/>
      <c r="H179" s="38"/>
      <c r="I179" s="38"/>
      <c r="J179" s="39"/>
    </row>
    <row r="180" ht="90">
      <c r="A180" s="29" t="s">
        <v>35</v>
      </c>
      <c r="B180" s="37"/>
      <c r="C180" s="38"/>
      <c r="D180" s="38"/>
      <c r="E180" s="31" t="s">
        <v>260</v>
      </c>
      <c r="F180" s="38"/>
      <c r="G180" s="38"/>
      <c r="H180" s="38"/>
      <c r="I180" s="38"/>
      <c r="J180" s="39"/>
    </row>
    <row r="181">
      <c r="A181" s="29" t="s">
        <v>29</v>
      </c>
      <c r="B181" s="29">
        <v>43</v>
      </c>
      <c r="C181" s="30" t="s">
        <v>261</v>
      </c>
      <c r="D181" s="29" t="s">
        <v>38</v>
      </c>
      <c r="E181" s="31" t="s">
        <v>262</v>
      </c>
      <c r="F181" s="32" t="s">
        <v>89</v>
      </c>
      <c r="G181" s="33">
        <v>12800</v>
      </c>
      <c r="H181" s="34">
        <v>0</v>
      </c>
      <c r="I181" s="35">
        <f>ROUND(G181*H181,P4)</f>
        <v>0</v>
      </c>
      <c r="J181" s="29"/>
      <c r="O181" s="36">
        <f>I181*0.21</f>
        <v>0</v>
      </c>
      <c r="P181">
        <v>3</v>
      </c>
    </row>
    <row r="182">
      <c r="A182" s="29" t="s">
        <v>33</v>
      </c>
      <c r="B182" s="37"/>
      <c r="C182" s="38"/>
      <c r="D182" s="38"/>
      <c r="E182" s="31" t="s">
        <v>263</v>
      </c>
      <c r="F182" s="38"/>
      <c r="G182" s="38"/>
      <c r="H182" s="38"/>
      <c r="I182" s="38"/>
      <c r="J182" s="39"/>
    </row>
    <row r="183">
      <c r="A183" s="29" t="s">
        <v>68</v>
      </c>
      <c r="B183" s="37"/>
      <c r="C183" s="38"/>
      <c r="D183" s="38"/>
      <c r="E183" s="44" t="s">
        <v>264</v>
      </c>
      <c r="F183" s="38"/>
      <c r="G183" s="38"/>
      <c r="H183" s="38"/>
      <c r="I183" s="38"/>
      <c r="J183" s="39"/>
    </row>
    <row r="184" ht="75">
      <c r="A184" s="29" t="s">
        <v>35</v>
      </c>
      <c r="B184" s="37"/>
      <c r="C184" s="38"/>
      <c r="D184" s="38"/>
      <c r="E184" s="31" t="s">
        <v>265</v>
      </c>
      <c r="F184" s="38"/>
      <c r="G184" s="38"/>
      <c r="H184" s="38"/>
      <c r="I184" s="38"/>
      <c r="J184" s="39"/>
    </row>
    <row r="185">
      <c r="A185" s="29" t="s">
        <v>29</v>
      </c>
      <c r="B185" s="29">
        <v>44</v>
      </c>
      <c r="C185" s="30" t="s">
        <v>266</v>
      </c>
      <c r="D185" s="29" t="s">
        <v>38</v>
      </c>
      <c r="E185" s="31" t="s">
        <v>267</v>
      </c>
      <c r="F185" s="32" t="s">
        <v>144</v>
      </c>
      <c r="G185" s="33">
        <v>5</v>
      </c>
      <c r="H185" s="34">
        <v>0</v>
      </c>
      <c r="I185" s="35">
        <f>ROUND(G185*H185,P4)</f>
        <v>0</v>
      </c>
      <c r="J185" s="29"/>
      <c r="O185" s="36">
        <f>I185*0.21</f>
        <v>0</v>
      </c>
      <c r="P185">
        <v>3</v>
      </c>
    </row>
    <row r="186" ht="30">
      <c r="A186" s="29" t="s">
        <v>33</v>
      </c>
      <c r="B186" s="37"/>
      <c r="C186" s="38"/>
      <c r="D186" s="38"/>
      <c r="E186" s="31" t="s">
        <v>268</v>
      </c>
      <c r="F186" s="38"/>
      <c r="G186" s="38"/>
      <c r="H186" s="38"/>
      <c r="I186" s="38"/>
      <c r="J186" s="39"/>
    </row>
    <row r="187">
      <c r="A187" s="29" t="s">
        <v>68</v>
      </c>
      <c r="B187" s="37"/>
      <c r="C187" s="38"/>
      <c r="D187" s="38"/>
      <c r="E187" s="44" t="s">
        <v>194</v>
      </c>
      <c r="F187" s="38"/>
      <c r="G187" s="38"/>
      <c r="H187" s="38"/>
      <c r="I187" s="38"/>
      <c r="J187" s="39"/>
    </row>
    <row r="188" ht="165">
      <c r="A188" s="29" t="s">
        <v>35</v>
      </c>
      <c r="B188" s="40"/>
      <c r="C188" s="41"/>
      <c r="D188" s="41"/>
      <c r="E188" s="31" t="s">
        <v>269</v>
      </c>
      <c r="F188" s="41"/>
      <c r="G188" s="41"/>
      <c r="H188" s="41"/>
      <c r="I188" s="41"/>
      <c r="J188" s="42"/>
    </row>
  </sheetData>
  <sheetProtection sheet="1" objects="1" scenarios="1" spinCount="100000" saltValue="mhgmsa8OU4feav6nDj0kJaDtskLgudYpRGEv4hfkHcOa6lTH1jP8bmPSjMMmU58UktemyUxzqnfffPJ4gfufTQ==" hashValue="TP1XRiM8l2cHS68d9XApMtfCsRTQcvgXSPHjFaPFaOL59915MvTGOSG1JKZg9QLKBaYcw3DZjf7GkEHN7KTYj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2026-02-02T10:14:07Z</dcterms:created>
  <dcterms:modified xsi:type="dcterms:W3CDTF">2026-02-02T10:14:08Z</dcterms:modified>
</cp:coreProperties>
</file>